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H:\viesieji pirkimai\Skyriaus dokumentai\RITOS\00000 2026 M\05-14 ATVIRAS MED. PRIEMONĖS RADIOLOGIJAI\PD\"/>
    </mc:Choice>
  </mc:AlternateContent>
  <xr:revisionPtr revIDLastSave="0" documentId="13_ncr:1_{9FDDCF0B-4302-40EB-BB06-19A96DDB3FD2}" xr6:coauthVersionLast="47" xr6:coauthVersionMax="47" xr10:uidLastSave="{00000000-0000-0000-0000-000000000000}"/>
  <bookViews>
    <workbookView xWindow="-108" yWindow="-108" windowWidth="30936" windowHeight="16776"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31" i="1" l="1"/>
  <c r="K31" i="1"/>
  <c r="K32" i="1" s="1"/>
  <c r="L32" i="1"/>
</calcChain>
</file>

<file path=xl/sharedStrings.xml><?xml version="1.0" encoding="utf-8"?>
<sst xmlns="http://schemas.openxmlformats.org/spreadsheetml/2006/main" count="211" uniqueCount="163">
  <si>
    <t>PASIŪLYMO FORMA IR TECHNINĖ SPECIFIKACIJA</t>
  </si>
  <si>
    <t>Tiekėjo pavadinimas /Jeigu dalyvauja ūkio subjektų grupė, surašomi visi dalyvių pavadinimai/</t>
  </si>
  <si>
    <t>Tiekėjo adresas /Jeigu dalyvauja ūkio subjektų grupė, surašomi visi dalyvių adresai/</t>
  </si>
  <si>
    <t>PVM mokėtojo kodas</t>
  </si>
  <si>
    <t>Sutartį pasirašysiančio asmens pareigos, vardas, pavardė</t>
  </si>
  <si>
    <t>Banko pavadinimas, banko kodas, atsiskaitomosios sąskaitos numeris</t>
  </si>
  <si>
    <t>Šiuo pasiūlymu pažymime, kad sutinkame su visomis pirkimo sąlygomis, nustatytomis pirkimo dokumentuose.</t>
  </si>
  <si>
    <t>Subtiekėjo/subteikėjo pavadinimas</t>
  </si>
  <si>
    <t>Dokumento pavadinimas</t>
  </si>
  <si>
    <t>Kartu su pasiūlymu pateikiami šie dokumentai (pasirašydamas pasiūlymą ar kiekvieną dokumentą saugiu elektroniniu parašu patvirtinu, kad dokumentų skaitmeninės kopijos yra tikros):</t>
  </si>
  <si>
    <t>Pateiktų dokumentų pavadinimas</t>
  </si>
  <si>
    <t>Dokumento puslapių skaičius</t>
  </si>
  <si>
    <t>Pasiūlymas galioja iki termino, nustatyto pirkimo dokumentuose.</t>
  </si>
  <si>
    <t>Subtiekėjo/subteikėjo vykdomų įsipareigojimų apibūdinimas</t>
  </si>
  <si>
    <t>__________________________________</t>
  </si>
  <si>
    <t>Tiekėjo arba tiekėjo grupės narių juridinio asmens kodas (-ai) (tuo atveju, jei pasiūlymą teikia fizinis asmuo - verslo pažymėjimo Nr. ar pan.)</t>
  </si>
  <si>
    <t>Už tiekėjo sutartinių įsipareigojimų vykdymą atsakingo asmens/kontaktinio asmens pareigos, vardas, pavardė, telefono numeris, el. paštas</t>
  </si>
  <si>
    <t>Už pasiūlymą atsakingo asmens vardas, pavardė, pareigos, telefono numeris, el. pašto adresas</t>
  </si>
  <si>
    <r>
      <t xml:space="preserve">Atsižvelgdami į pirkimo dokumentuose išdėstytas sąlygas ir reikalavimus, siūlome šias prekes </t>
    </r>
    <r>
      <rPr>
        <b/>
        <sz val="11"/>
        <color theme="1"/>
        <rFont val="Times New Roman"/>
        <family val="1"/>
        <charset val="186"/>
      </rPr>
      <t>(siekiant sumažinti pasiūlymo apimtį/pasiūlymą sudarančių lapų skaičių, pasiūlymo formoje palikti tik tas pirkimo dalis/prekes, kurioms tiekėjas teikia pasiūlymą. Pasiūlymas turi būti pateiktas visai siūlomos pirkimo dalies apimčiai, neskaidant jos smulkiau):</t>
    </r>
  </si>
  <si>
    <t>________________________________</t>
  </si>
  <si>
    <t>(data)</t>
  </si>
  <si>
    <t>(Tiekėjo pavadinimas)</t>
  </si>
  <si>
    <t>__________________ Nr. ______</t>
  </si>
  <si>
    <t>Dokumento puslapis, kuriame yra konfidenciali informacija</t>
  </si>
  <si>
    <t>Specialiųjų pirkimo sąlygų 1 priedas</t>
  </si>
  <si>
    <t>BENDRIEJI REIKALAVIMAI:</t>
  </si>
  <si>
    <t>2. Siūlomos prekės turi atitikti medicinos prietaisų saugos techninių reglamentų reikalavimus, taip pat turi būti paženklintos CE ženklu, su etiketėmis ir naudojimo instrukcijomis lietuvių kalba.</t>
  </si>
  <si>
    <t>3. Tiekėjas, Perkančiosios organizacijos prašymu, turės pateikti siūlomos prekės pavyzdį įvertinimui.</t>
  </si>
  <si>
    <t>4. Užpildytas dokumentas turi būti pateiktas ne skenuota forma, bet prisegant atskiru dokumentu Microsoft Excel ar kita visuotinai prieinama pan. programa tam, kad pasiūlymo duomenis galima būtų lengviau perkelti į rengiamą pirkimo-pardavimo sutartį.</t>
  </si>
  <si>
    <t>Informuojame, kad šiame pasiūlyme konfidenciali informacija yra ši**:</t>
  </si>
  <si>
    <t>Vykdant sutartį pasitelksime šiuos subtiekėjus/subteikėjus*:</t>
  </si>
  <si>
    <r>
      <rPr>
        <sz val="11"/>
        <color theme="1"/>
        <rFont val="Times New Roman"/>
        <family val="1"/>
        <charset val="186"/>
      </rPr>
      <t>*</t>
    </r>
    <r>
      <rPr>
        <i/>
        <sz val="11"/>
        <color theme="1"/>
        <rFont val="Times New Roman"/>
        <family val="1"/>
        <charset val="186"/>
      </rPr>
      <t>Pildyti tuomet, jei sutarties vykdymui bus pasitelkti subtiekėjai/subteikėjai.</t>
    </r>
  </si>
  <si>
    <t>Į pasiūlymo kainą įskaičiuoti visi tiekėjo mokami mokesčiai ir visos išlaidos, susijusios su pasiūlymo rengimu ir su pirkimo sutarties vykdymu, įskaitant elektroninės sąskaitos faktūros pateikimo išlaidas.</t>
  </si>
  <si>
    <t>Nacionaliniam vėžio centrui</t>
  </si>
  <si>
    <t>Viešosios įstaigos Vilniaus universiteto ligoninės</t>
  </si>
  <si>
    <t>Santaros klinikų filialui</t>
  </si>
  <si>
    <t>vnt</t>
  </si>
  <si>
    <r>
      <rPr>
        <sz val="11"/>
        <color theme="1"/>
        <rFont val="Times New Roman"/>
        <family val="1"/>
        <charset val="186"/>
      </rPr>
      <t>**</t>
    </r>
    <r>
      <rPr>
        <i/>
        <sz val="11"/>
        <color theme="1"/>
        <rFont val="Times New Roman"/>
        <family val="1"/>
        <charset val="186"/>
      </rPr>
      <t>Pildyti tuomet, jei bus pateikta konfidenciali informacija. Tiekėjas negali nurodyti, kad konfidenciali informacija yra pasiūlymo kaina, vieneto kaina (įkainis) arba, kad visas pasiūlymas yra konfidencialus.</t>
    </r>
    <r>
      <rPr>
        <b/>
        <i/>
        <sz val="11"/>
        <color theme="1"/>
        <rFont val="Times New Roman"/>
        <family val="1"/>
        <charset val="186"/>
      </rPr>
      <t xml:space="preserve"> 
</t>
    </r>
    <r>
      <rPr>
        <b/>
        <i/>
        <u/>
        <sz val="11"/>
        <color theme="1"/>
        <rFont val="Times New Roman"/>
        <family val="1"/>
        <charset val="186"/>
      </rPr>
      <t>Primename, kad Perkančioji organizacija laimėjusių dalyvių pasiūlymus (visų pateiktų dokumentų visumą), sudarytas pirkimo sutartis ir jų pakeitimus privalo viešinti naudodamasi CVP IS priemonėmis.</t>
    </r>
    <r>
      <rPr>
        <b/>
        <i/>
        <sz val="11"/>
        <color theme="1"/>
        <rFont val="Times New Roman"/>
        <family val="1"/>
        <charset val="186"/>
      </rPr>
      <t xml:space="preserve"> 
</t>
    </r>
    <r>
      <rPr>
        <i/>
        <sz val="11"/>
        <color theme="1"/>
        <rFont val="Times New Roman"/>
        <family val="1"/>
        <charset val="186"/>
      </rPr>
      <t>Tiekėjui nenurodžius, kokia informacija yra konfidenciali, laikoma, kad konfidencialios informacijos pasiūlyme nėra.</t>
    </r>
  </si>
  <si>
    <t>3.1.</t>
  </si>
  <si>
    <t>8.1.</t>
  </si>
  <si>
    <t>9.1.</t>
  </si>
  <si>
    <t>10.1.</t>
  </si>
  <si>
    <t>12.1.</t>
  </si>
  <si>
    <t>14.1.</t>
  </si>
  <si>
    <t>15.1.</t>
  </si>
  <si>
    <t>16.1.</t>
  </si>
  <si>
    <t>17.1.</t>
  </si>
  <si>
    <t>18.1.</t>
  </si>
  <si>
    <t>Bendra 15 pirkimo dalies kaina:</t>
  </si>
  <si>
    <t>Bendra 16 pirkimo dalies kaina:</t>
  </si>
  <si>
    <t>Bendra 17 pirkimo dalies kaina:</t>
  </si>
  <si>
    <t>Bendra 14 pirkimo dalies kaina:</t>
  </si>
  <si>
    <t>Bendra 18 pirkimo dalies kaina:</t>
  </si>
  <si>
    <t>Viešojo pirkimo atviro konkurso būdu</t>
  </si>
  <si>
    <t>Eil. Nr.</t>
  </si>
  <si>
    <t>Pavadinimas</t>
  </si>
  <si>
    <t>Mato vnt.</t>
  </si>
  <si>
    <t>4.</t>
  </si>
  <si>
    <t>Reikalaujama charakteristika</t>
  </si>
  <si>
    <t>Prekės kodas</t>
  </si>
  <si>
    <t>Prekės modelis, gamintojas</t>
  </si>
  <si>
    <t>Suma Eur be PVM</t>
  </si>
  <si>
    <t>Suma Eur su PVM</t>
  </si>
  <si>
    <t>Mat. vnt. įkainis Eur be PVM</t>
  </si>
  <si>
    <t>Mat. vnt. įkainis Eur su PVM</t>
  </si>
  <si>
    <t>Bendra 1 pirkimo dalies kaina:</t>
  </si>
  <si>
    <t>Bendra 3 pirkimo dalies kaina:</t>
  </si>
  <si>
    <t>Bendra 2 pirkimo dalies kaina:</t>
  </si>
  <si>
    <t>4.1.</t>
  </si>
  <si>
    <t>5.1.</t>
  </si>
  <si>
    <t>7.1.</t>
  </si>
  <si>
    <t>6.1.</t>
  </si>
  <si>
    <t>Bendra 4 pirkimo dalies kaina:</t>
  </si>
  <si>
    <t>Bendra 5 pirkimo dalies kaina:</t>
  </si>
  <si>
    <t>Bendra 6 pirkimo dalies kaina:</t>
  </si>
  <si>
    <t>Bendra 7 pirkimo dalies kaina:</t>
  </si>
  <si>
    <t>Bendra 8 pirkimo dalies kaina:</t>
  </si>
  <si>
    <t>Bendra 9 pirkimo dalies kaina:</t>
  </si>
  <si>
    <t>Bendra 10 pirkimo dalies kaina:</t>
  </si>
  <si>
    <t>Bendra 11 pirkimo dalies kaina:</t>
  </si>
  <si>
    <t>Bendra 12 pirkimo dalies kaina:</t>
  </si>
  <si>
    <t>Bendra 13 pirkimo dalies kaina:</t>
  </si>
  <si>
    <t>Bendra 19 pirkimo dalies kaina:</t>
  </si>
  <si>
    <t>Bendra 20 pirkimo dalies kaina:</t>
  </si>
  <si>
    <t>Bendra 21 pirkimo dalies kaina:</t>
  </si>
  <si>
    <t>Bendra 22 pirkimo dalies kaina:</t>
  </si>
  <si>
    <t>22.1.</t>
  </si>
  <si>
    <t>21.1.</t>
  </si>
  <si>
    <t>20.1.</t>
  </si>
  <si>
    <t>19.1.</t>
  </si>
  <si>
    <t>13.1.</t>
  </si>
  <si>
    <t>11.1.</t>
  </si>
  <si>
    <t>2.1.</t>
  </si>
  <si>
    <t>1.1.</t>
  </si>
  <si>
    <t>Siūlomos prekės parametrų reikšmės (įrašyti konkrečias siūlomų prekių parametrų reikšmes, rašyti "taip" ir/arba "atitinka" - neužtenka</t>
  </si>
  <si>
    <t>Prelimi-narus perkamas kiekis</t>
  </si>
  <si>
    <t xml:space="preserve">1. Bendra pasiūlymo ir bendra pirkimo dalies kaina turi būti nurodyta dviejų skaičių po kablelio tikslumu. Siekiant išvengti apskaičiavimo klaidų, vienetų kainos gali būti nurodomos iki 6 skaičių po kablelio tikslumu. 
</t>
  </si>
  <si>
    <t>MEDICINOS PRIEMONIŲ PIRKIMUI</t>
  </si>
  <si>
    <t xml:space="preserve">"MEDICINOS PRIEMONIŲ PIRKIMAS" </t>
  </si>
  <si>
    <t xml:space="preserve">Adata vienkartinė kraujagyslių punkcijai </t>
  </si>
  <si>
    <t xml:space="preserve">Vienkartinė, sterili, nerūdijančio plieno, 18G (1,2 mm), 7 cm arba 9 cm ilgio - užsakoma pagal poreikį, Seldingerio tipo adata, tinkama naudoti 0,038" nukreipiančiajai stygai, kraujagyslių punkcijai. </t>
  </si>
  <si>
    <t>Adata vienkartinė kraujagyslių punkcijai</t>
  </si>
  <si>
    <t>Adata su lokalizacijos viela</t>
  </si>
  <si>
    <r>
      <t xml:space="preserve">Sterili vienkartinė sistema, skirta neapčiuopiamų navikų ar židinių priešoperaciniam lokalizavimui, sudaryta iš 20 G dydžio, 10 cm </t>
    </r>
    <r>
      <rPr>
        <sz val="10"/>
        <rFont val="Aptos Narrow"/>
        <family val="2"/>
      </rPr>
      <t>±</t>
    </r>
    <r>
      <rPr>
        <sz val="10"/>
        <rFont val="Times New Roman"/>
        <family val="1"/>
      </rPr>
      <t>1cm ilgio įvedimo adatos, ir fiksuojančios lokalizavimo vielos su audinyje išskleidžiamu ir stabiliai įsitvirtinančiu ne mažiau kaip 270° kampu dvigubu kabliuku bei specialiu  2 cm rentgenokontrastiniu žymėjimu, leidžiančiu tiksliai pažymėti pažeidimo vietą chirurginei ekscizijai. Tinkama naudoti su perkančiosios organizacijos turima priešoperaciniam naviko pažymėjimui skirta Lorad Stereo krūtų rengeno biopsijos sistema.</t>
    </r>
  </si>
  <si>
    <t>Koaksialinė kaulo biopsinė sistema</t>
  </si>
  <si>
    <t>Sterili vienkartinė koaksialinė Seldingerio metodikos biopsijos sistema, skirta KT kontroliuojamai perkutaniškai kaulo židinių (įskaitant kortikalinius, trabekulinius ir osteosklerotinius pažeidimus) biopsijai. Sudaryta iš dviejų dalių: 1) pirminės punkcijos adatos, nukreipiančiosios vielos ir jai pritaikytos koaksialinės sistemos su troakaro ir grąžto tipo stiletais, ir 2) trephine tipo (dantyto) kaulo biopsijos adatos su rentgenokontrastiniu distaliniu galu, leidžiančios per vieną įvedimo kanalą paimti vieną ar kelis cilindrinius ≥10 mm audinio mėginius, adatos diametras 11–16G, darbinis ilgis 80–165 mm užsakoma pagal poreikį, tinkama osteolitinių ir osteosklerotinių kaulo pažeidimų biopsijai.</t>
  </si>
  <si>
    <t>Sterili vienkartinė koaksialinė Seldingerio metodikos biopsijos sistema, skirta KT kontroliuojamai perkutaniškai kaulo židinių (įskaitant kortikalinius, trabekulinius ir osteosklerotinius pažeidimus) biopsijai. Sudaryta iš dviejų dalių: 1) koaksialinės sistemos su troakaro ir grąžto tipo stiletais, ir 2) trephine tipo (dantyto) kaulo biopsijos adatos su rentgenokontrastiniu distaliniu galu, leidžiančios per vieną įvedimo kanalą paimti vieną ar kelis cilindrinius ≥10 mm audinio mėginius, adatos diametras 11–16G, darbinis ilgis 80–165 mm užsakoma pagal poreikį, tinkama osteolitinių ir osteosklerotinių kaulo pažeidimų biopsijai.</t>
  </si>
  <si>
    <t xml:space="preserve">Biopsinė adata </t>
  </si>
  <si>
    <t>Biopsinė adata 12G x16cm</t>
  </si>
  <si>
    <t>12G x16cm</t>
  </si>
  <si>
    <t xml:space="preserve">Biopsinė adata 14G x16cm </t>
  </si>
  <si>
    <t>14G x16cm</t>
  </si>
  <si>
    <t xml:space="preserve">Biopsinė adata 18G x10cm </t>
  </si>
  <si>
    <t>18G x10cm</t>
  </si>
  <si>
    <t xml:space="preserve">Biopsinė adata 18G x13cm </t>
  </si>
  <si>
    <t>18G x13cm</t>
  </si>
  <si>
    <t xml:space="preserve">Biopsinė adata 18G x16cm </t>
  </si>
  <si>
    <t>18G x16cm</t>
  </si>
  <si>
    <t>Biopsinė adata 18G x20cm</t>
  </si>
  <si>
    <t>18G x20cm</t>
  </si>
  <si>
    <t>5.2.</t>
  </si>
  <si>
    <t>5.3.</t>
  </si>
  <si>
    <t>5.4.</t>
  </si>
  <si>
    <t>5.5.</t>
  </si>
  <si>
    <t>5.6.</t>
  </si>
  <si>
    <t>Biopsinės adatos nukreipėjas</t>
  </si>
  <si>
    <t xml:space="preserve">Plastikiniai, sterilūs, vienkartiniai adatos nukreipėjai 14G, kurie dedasi į adatos tvirtinimo elementą, atliekant krūtų biopsiją su Perkančiosios organizacijos turima LORAD MULTIVARE PLATINUM STEREO LOC krūtų biopsijos sistema (gamintojas G.E., JAV, 2008 m).  Naudojami su 14G biopsine adata. </t>
  </si>
  <si>
    <t xml:space="preserve">Biopsinės adatos nukreipėjas </t>
  </si>
  <si>
    <t xml:space="preserve">Plastikiniai, sterilūs, vienkartiniai adatos nukreipėjai 20-22G, kurie dedasi į adatos tvirtinimo elementą, atliekant krūtų biopsiją su Perkančiosios organizacijos turima LORAD MULTIVARE PLATINUM STEREO LOC krūtų biopsijos sistema (gamintojas GE., JAV, 2008 m).  </t>
  </si>
  <si>
    <t>6.2.</t>
  </si>
  <si>
    <t xml:space="preserve">Švirkštas automatiniam kontrastinio tirpalo injektoriui </t>
  </si>
  <si>
    <t xml:space="preserve">Vienkartinis sterilus, plastikinis švirkštas 150 ml +/-10 ml tūrio, kuris tinka (esamam skyriuje  naudojamam automatiniam kontrastinio tirpalo injektoriui "Mark V Provis" (Medrad, Medrad.INC., JAV). </t>
  </si>
  <si>
    <t xml:space="preserve">Švirkštų ir priedų komplektas automatiniam kontrastinio tirpalo injektoriui </t>
  </si>
  <si>
    <t>Švirkštų ir priedų komplektas, reikalingas Perkančiosios organizacijos turimam automatiniam kontrastinio tirpalo injektoriui "Medtron Accutron CT-D". 1 komplektą sudaro: švirkštas ne mažiau kaip 200 ml tūrio – ne mažiau kaip 2 vnt; vamzdelių sistema - ne mažiau kaip 1 rink.; paciento linija – ne mažiau kaip 1 vnt.</t>
  </si>
  <si>
    <t>Švirkštas angiografinis</t>
  </si>
  <si>
    <t xml:space="preserve">Vienkartinis, sterilus angiografinis švirkštas skystos medžiagos suleidimui ranka, suderinama su DMS, etanoliu, lipijodoliu 10 ml ir 20 ml, skirtingų ne mažiau kaip penkių spalvų, ergonomiškas pirštų stabiliai fiksacijai. Cilindras permatomas, oro burbuliukų geram vizualizavimui ir pašalinimui, stūmoklis spalvotas  ir rotacinis, Luer Lock vyriška jungtis prie kateterio. </t>
  </si>
  <si>
    <t xml:space="preserve">Kateteris drenažinis </t>
  </si>
  <si>
    <t xml:space="preserve">Kateteris su Luer Lock jungtimi, tinkantis atlikti vieno etapo perkutaninį ertmių drenažą su vidiniu
stiletu. Dreno galiukas "Pigtail" tipo. 8 Fr,10 Fr,12 Fr - užsakoma pagal poreikį, galimi ilgiai: 30 cm, 35 cm, 45 cm. Ilgalaikiam naudojimui - turi būti pritaikytas dreną laikyti ne mažiau 12 savaičių. Galimybė pasirinkti drenus su mažesne ar didesne kilpa. Pagamintas iš poliuretano ar lygiavertės medžiagos, padengtas hidrofiline danga. Atsparus persilenkimams. Matomas atliekant ultragarsą, fluoroskopiją ir kompiuterinę tomografiją. Su nusmailintu galu. Su didelėmis ne mažiau kaip 4 ovalo formos šoninėmis angomis, kurių kraštai nuožulnūs (angos kraštas plonesnis nei kateterio sienelės storis). Su centimetriniu žymėjimu kas 1 cm ir 5 cm skaičiais nuo 10 cm ilgio distalinio galo. Su metaline kaniule su vyriška Luer-Lock jungtimi. Su trokaro tipo stiletu. Su fiksavimo sistema. Galimybė greitai pašalinti kateterį, nukirpus išorinį fiksavimo siūlą.  </t>
  </si>
  <si>
    <t xml:space="preserve">Kateteris nefrostominis </t>
  </si>
  <si>
    <t xml:space="preserve">Sterilus nefrostominis kateteris, skirtas ilgalaikiam šlapimo sistemos drenavimui (naudojamas onkologinių pacientų gyvenimo kokybei gerinti, kadangi retinami vizitai nefrostomų keitimui) 8Fr, 9Fr, 10Fr ir 12Fr - užsakoma pagal poreikį, 30-35 cm ilgio, su „Pigtail“ tipo distaliniu ir Luer Lock proksimaliniu galu, atsparus perlenkimui, rentgeno kontrastinis, su antibakteriniu padengimu. Adapteris sujungimui su šlapimo surinkimo maišu, su Luer Lock vyriška ir mažo tunelio moteriška jungtimis. </t>
  </si>
  <si>
    <t>Kateteris nefrostominis</t>
  </si>
  <si>
    <t xml:space="preserve">Perkutaninis balioninis kateteris </t>
  </si>
  <si>
    <t xml:space="preserve">Perkutaniniai angioplastiniai dilataciniai balioniniai kateteriai. Kateterių ilgis 40-90 cm, išpūsto baliono skersmuo 7 mm ir 9 mm - užsakoma pagal poreikį, baliono ilgis 4, 6 ir 8 cm - užsakoma pagal poreikį. Maksimalus baliono spaudimas 14-15 atmosferų, pažymėtas rentgenokontrastinis žymeklis. Turi būti suderinama su 0,035“ viela - pravedėju. </t>
  </si>
  <si>
    <t>Prietaisas nukreipiančiosios stygos 0,010" - 0,038" sukimui ir fiksacijai.</t>
  </si>
  <si>
    <t xml:space="preserve">Styga nukreipiančioji </t>
  </si>
  <si>
    <t xml:space="preserve">Vienkartinė sterili nukreipiančioji styga tiesi arba lenkta - užsakoma pagal poreikį, angiografijos kateteriams Amplatz extrastiff tipo. Nerūdijančio plieno, dengta tetrafluoritileno polimeru (TFE) arba lygiaverte medžiaga. Stygos diametras 0,035", ilgis 145-180 cm. </t>
  </si>
  <si>
    <t>Perkutaninės gastrostomos rinkinys</t>
  </si>
  <si>
    <r>
      <t>Įvedimo rinkinys: vienkartinis skalpelis; punkcinė 18G adata; Amplatz tipo 0,038‘‘ diametro ir 100cm (</t>
    </r>
    <r>
      <rPr>
        <sz val="10"/>
        <rFont val="Aptos Narrow"/>
        <family val="2"/>
      </rPr>
      <t>±</t>
    </r>
    <r>
      <rPr>
        <sz val="10"/>
        <rFont val="Times New Roman"/>
        <family val="1"/>
      </rPr>
      <t>10cm) ilgio viela - pravedėjas; 6 ml (</t>
    </r>
    <r>
      <rPr>
        <sz val="10"/>
        <rFont val="Aptos Narrow"/>
        <family val="2"/>
      </rPr>
      <t>±</t>
    </r>
    <r>
      <rPr>
        <sz val="10"/>
        <rFont val="Times New Roman"/>
        <family val="1"/>
      </rPr>
      <t>1 ml) švirkštas; smailėjantys hidrofiline danga dengti praplėtėjai (dydžiai priklausomai nuo maitinimo zondo diametro) ir išplečiama kateterio mova. Gastropeksiniai-inkariniai siūlai: siūlo spiraliniai fiksavimo galai pagaminti iš pinto poliesterio su teflono danga ar lygiaverčiai. Siūlas pritvirtintas prie adatos, ir joje paruoštas inkarinio siūlo galas. Siūlo įtempimas reguliuojamas rankenėle. Viela - pravedėjas tiesus su fiksuotu galiuku ir 0,035‘‘ diametro ir 50 cm (</t>
    </r>
    <r>
      <rPr>
        <sz val="10"/>
        <rFont val="Aptos Narrow"/>
        <family val="2"/>
      </rPr>
      <t>±</t>
    </r>
    <r>
      <rPr>
        <sz val="10"/>
        <rFont val="Times New Roman"/>
        <family val="1"/>
      </rPr>
      <t>5 cm) ilgio. Rinkinyje ne mažiau 3 vnt. inkarinių siūlų. Maitinimo zondas: pagamintas iš silikono ar lygiavertis, 12Fr-24Fr diametro, ilgio gradavimas kas 1 cm ir baliono tūris pažymėtas maitinimo zondo išorėje, bei skrandyje tvirtinamas balionu, kuris integruotas į zondo sienelę, todėl nepakeičia vidinio ir išorinio diametro. Prie odos zondas tvirtinamas slankiojančiu žiedu, taip pat turi ne mažiau kaip 3 sužymėtus ventilius skirtus baliono pripildymui, maitinimui ir vaistų skyrimui.</t>
    </r>
    <r>
      <rPr>
        <sz val="10"/>
        <rFont val="Times New Roman"/>
        <family val="1"/>
        <charset val="186"/>
      </rPr>
      <t xml:space="preserve"> </t>
    </r>
  </si>
  <si>
    <t>Perkutaninės tulžies latakų biopsijos rinkinys</t>
  </si>
  <si>
    <r>
      <t xml:space="preserve">Rinkinys sudarytas iš: 
1) perkutaninio punkcijos rinkinio, kuriame turi būti echogeniška adata „Chiba“ tipo ar lygiavertė, 22G ir 20 cm </t>
    </r>
    <r>
      <rPr>
        <sz val="10"/>
        <color theme="1"/>
        <rFont val="Aptos Narrow"/>
        <family val="2"/>
      </rPr>
      <t>±</t>
    </r>
    <r>
      <rPr>
        <sz val="10"/>
        <color theme="1"/>
        <rFont val="Times New Roman"/>
        <family val="1"/>
      </rPr>
      <t xml:space="preserve">1cm ilgio, nitinolinė viela-pravedėjas 0,018", 60 cm (±5 cm) ilgio, bei introdiuseris su hidrofiline danga ir visu ilgiu rentgenokontrastiškas, išoriniu 6Fr ir 4Fr vidiniu diametru. 
2) selektyvus, manipuliacinis kateteris pagamintas iš nailono, 5Fr diametro bei 40 cm ilgio (±5 cm), su rentgenokontrastiniu distaliniu galu. 
3) hidrofilinė viela - pravedėjas 0,035" colių diametro, 145 cm ±5 cm ilgio. 
4) įvedėjas sustiprintas nerūdijančio plieno spiralės vijomis (nepintas). Vidinis paviršius padengtas PTFE ar lygiaverte medžiaga. Su rentgenokontrastišku žiedu integruotu vidinėje įvedėjo sienelėje nemažinančiu spindžio, 7Fr (2,5 mm) vidiniu diametru. Komplekte yra praplėtėjas. 
5) biopsinės žnyplės valdomos viena ranka. </t>
    </r>
  </si>
  <si>
    <t xml:space="preserve">Stentas ureterinis </t>
  </si>
  <si>
    <t>Alifatinio poliuretano ar analogiškos medžiagos šlapimtakio stentas su fosforilcholino ar lygiaverte danga, rentgeno kontrastinis, abu galai atviri "J" formos su dviguba kilpa, 6,0 Fr, 7,0 Fr, 8,0 Fr - užsakoma pagal poreikį. Ilgiai: 22 - 30 cm. Rinkinį sudaro stentas, nukreipiančioji styga 125-150 cm ilgio, nustūmėjas.</t>
  </si>
  <si>
    <t xml:space="preserve">Stentas biliarinis </t>
  </si>
  <si>
    <t>Sterili vienkartinė sistema, skirta perkutaniniam  transhepatiniam tulžies latakų striktūrų ar obstrukcijų gydymui radiologinių vaizdų kontrolėje. Sudaryta iš savaime išsiplečiančio metalinio stento su rentgenokontrastiniais žymekliais ir pristatymo sistemos, suderinamos su nukreipiančiosios vielos technika. Stento diametras 8–10 mm užsakoma pagal poreikį, ilgis  40–80 mm užsakoma pagal poreikį, pristatymo sistemos diametras ne daugiau kaip 10 Fr, pagamintas iš biologiškai suderinamo metalo, dengtas,  dalinai dengtas ir nedengtas silikonu arba lygiaverčia medžiaga - užsakoma pagal poreikį. Teikiami ne mažiau kaip keli diametro ir ilgio pasirinkimai, atitinkantys įprastai klinikinėje praktikoje naudojamus matmenis.</t>
  </si>
  <si>
    <t xml:space="preserve">Sterili vienkartinė sistema, skirta perkutaniniam  transhepatiniam tulžies latakų striktūrų ar obstrukcijų gydymui radiologinių vaizdų kontrolėje (fluoroskopijos ir / ar ultragarso). Sudaryta iš biologiškai rezorbuojamo savaime išsiplečiančio stento su rentgenokontrastiniais žymekliais ir pristatymo sistemos, suderinamos su nukreipiančiosios vielos technika. Stento diametras 8–10 mm užsakoma pagal poreikį, ilgis  40–80 mm užsakoma pagal poreikį, pristatymo sistemos diametras ne daugiau kaip 12 Fr. Tiekiami kelių skirtingų diametrų ir ilgių, leidžiančiais individualiai parinkti dydį pagal paciento anatominius ir klinikinius poreikius. Stentas pagamintas iš biologiškai skaidžios arba lygiavertės medžiagos, užtikrinantis laikiną tulžies latako spindžio vientisumo palaikymą ir palaipsninę rezorbciją be būtinybės jį pašalinti.  </t>
  </si>
  <si>
    <t xml:space="preserve">Perkutaninis introdiuserinis rinkinys </t>
  </si>
  <si>
    <t xml:space="preserve">Perkutaninis introdiuserinis rinkinys angiografijai. Plastikinis sterilus, su atšaka plovimui ir sklende, dilatatoriumi, hemostatiniu vožtuvu. Diametras 5 Fr, 6 Fr, 8 Fr  dydžio - užsakoma pagal poreikį. Ilgis nuo 10 cm iki 25 cm. Rentgenokontrastiškas, galas su rentgenokontrastine žyme. </t>
  </si>
  <si>
    <t>Rinkinys insufliatoriui</t>
  </si>
  <si>
    <t xml:space="preserve">Vienkartinio naudojimo rinkinys insufliatoriui, kurį sudaro: 25 Fr 3-jų krypčių Foley kateterių sistema, 50 cc tūrio balionas, 450 ml ±10 ml maišelis nuotekoms, 50 ml +/-10 ml švirkštas baliono pripūtimui, VFE filtras ir BFE filtras ≥ 99 proc. </t>
  </si>
  <si>
    <t>Vienkartinė jungtis drenažinio surinkimo maišui</t>
  </si>
  <si>
    <t xml:space="preserve">Vienkartinė sterili jungtis, tinkama sujungimui su drenažinio surinkimo maišu, su Luer- Lock vyriška tipo jungtimi ir mažo piltuvėlio formos moteriška jungtimi. </t>
  </si>
  <si>
    <r>
      <t xml:space="preserve">Vienkartinės, sterilios, pagamintos iš medicininio plieno, skirtos minkštųjų audinių biopsijai, histologiniam ištyrimui rentgeno kontrolėje, leidžiančios gauti geros kokybės bioptatą, žymėjimas atitinka tarptautinį standartą. Skirtos naudoti su daugkartinio naudojimo biopsine šaudykle, galinčia reguliuoti šūvio gylį </t>
    </r>
    <r>
      <rPr>
        <b/>
        <sz val="10"/>
        <color rgb="FFFF0000"/>
        <rFont val="Times New Roman"/>
        <family val="1"/>
      </rPr>
      <t>(tiekėjas kartu turi suteikti panaudai ir šaudykles - ne mažiau kaip 4 vnt. - tinkančias siūlomoms adatoms)</t>
    </r>
    <r>
      <rPr>
        <sz val="10"/>
        <color theme="1"/>
        <rFont val="Times New Roman"/>
        <family val="1"/>
      </rPr>
      <t xml:space="preserve">. Dydis: XG×X cm. </t>
    </r>
  </si>
  <si>
    <t>Kateterių priedas (suktukas vielai)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</si>
</sst>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1" x14ac:knownFonts="1">
    <font>
      <sz val="11"/>
      <color theme="1"/>
      <name val="Calibri"/>
      <family val="2"/>
      <charset val="186"/>
      <scheme val="minor"/>
    </font>
    <font>
      <sz val="11"/>
      <color theme="1"/>
      <name val="Times New Roman"/>
      <family val="1"/>
      <charset val="186"/>
    </font>
    <font>
      <b/>
      <sz val="10"/>
      <name val="Times New Roman"/>
      <family val="1"/>
      <charset val="186"/>
    </font>
    <font>
      <b/>
      <sz val="8"/>
      <color theme="1"/>
      <name val="Times New Roman"/>
      <family val="1"/>
      <charset val="186"/>
    </font>
    <font>
      <b/>
      <sz val="12"/>
      <color indexed="8"/>
      <name val="Times New Roman"/>
      <family val="1"/>
      <charset val="186"/>
    </font>
    <font>
      <b/>
      <sz val="11"/>
      <color theme="1"/>
      <name val="Times New Roman"/>
      <family val="1"/>
      <charset val="186"/>
    </font>
    <font>
      <i/>
      <sz val="11"/>
      <color theme="1"/>
      <name val="Times New Roman"/>
      <family val="1"/>
      <charset val="186"/>
    </font>
    <font>
      <b/>
      <i/>
      <sz val="11"/>
      <color theme="1"/>
      <name val="Times New Roman"/>
      <family val="1"/>
      <charset val="186"/>
    </font>
    <font>
      <b/>
      <i/>
      <u/>
      <sz val="11"/>
      <color theme="1"/>
      <name val="Times New Roman"/>
      <family val="1"/>
      <charset val="186"/>
    </font>
    <font>
      <sz val="10"/>
      <name val="Times New Roman"/>
      <family val="1"/>
      <charset val="186"/>
    </font>
    <font>
      <b/>
      <sz val="10"/>
      <name val="Times New Roman"/>
      <family val="1"/>
    </font>
    <font>
      <b/>
      <sz val="10"/>
      <color theme="1"/>
      <name val="Times New Roman"/>
      <family val="1"/>
      <charset val="186"/>
    </font>
    <font>
      <sz val="10"/>
      <color rgb="FF363636"/>
      <name val="Times New Roman"/>
      <family val="1"/>
      <charset val="186"/>
    </font>
    <font>
      <sz val="10"/>
      <color theme="1"/>
      <name val="Times New Roman"/>
      <family val="1"/>
      <charset val="186"/>
    </font>
    <font>
      <sz val="10"/>
      <color theme="1"/>
      <name val="Times New Roman"/>
      <family val="1"/>
    </font>
    <font>
      <sz val="10"/>
      <name val="Times New Roman"/>
      <family val="1"/>
    </font>
    <font>
      <sz val="10"/>
      <name val="Aptos Narrow"/>
      <family val="2"/>
    </font>
    <font>
      <b/>
      <sz val="10"/>
      <color theme="1"/>
      <name val="Times New Roman"/>
      <family val="1"/>
    </font>
    <font>
      <sz val="11"/>
      <color rgb="FF363636"/>
      <name val="Times New Roman"/>
      <family val="1"/>
      <charset val="186"/>
    </font>
    <font>
      <sz val="10"/>
      <color theme="1"/>
      <name val="Aptos Narrow"/>
      <family val="2"/>
    </font>
    <font>
      <b/>
      <sz val="10"/>
      <color rgb="FFFF0000"/>
      <name val="Times New Roman"/>
      <family val="1"/>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0"/>
        <bgColor theme="4" tint="0.79998168889431442"/>
      </patternFill>
    </fill>
    <fill>
      <patternFill patternType="solid">
        <fgColor rgb="FFFFFF99"/>
        <bgColor indexed="64"/>
      </patternFill>
    </fill>
    <fill>
      <patternFill patternType="solid">
        <fgColor rgb="FFFFFF99"/>
        <bgColor rgb="FF000000"/>
      </patternFill>
    </fill>
    <fill>
      <patternFill patternType="solid">
        <fgColor theme="7" tint="0.79998168889431442"/>
        <bgColor theme="4" tint="0.79998168889431442"/>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s>
  <cellStyleXfs count="1">
    <xf numFmtId="0" fontId="0" fillId="0" borderId="0"/>
  </cellStyleXfs>
  <cellXfs count="168">
    <xf numFmtId="0" fontId="0" fillId="0" borderId="0" xfId="0"/>
    <xf numFmtId="0" fontId="1" fillId="0" borderId="0" xfId="0" applyFont="1"/>
    <xf numFmtId="0" fontId="1" fillId="0" borderId="0" xfId="0" applyFont="1" applyAlignment="1">
      <alignment horizontal="center" vertical="center" textRotation="90" wrapText="1"/>
    </xf>
    <xf numFmtId="0" fontId="1" fillId="0" borderId="0" xfId="0" applyFont="1" applyAlignment="1">
      <alignment horizontal="center"/>
    </xf>
    <xf numFmtId="0" fontId="0" fillId="0" borderId="0" xfId="0" applyAlignment="1">
      <alignment vertical="top" wrapText="1"/>
    </xf>
    <xf numFmtId="0" fontId="4" fillId="0" borderId="0" xfId="0" applyFont="1" applyAlignment="1">
      <alignment vertical="center"/>
    </xf>
    <xf numFmtId="0" fontId="1" fillId="0" borderId="0" xfId="0" applyFont="1" applyAlignment="1">
      <alignment horizontal="left"/>
    </xf>
    <xf numFmtId="2" fontId="5" fillId="0" borderId="0" xfId="0" applyNumberFormat="1" applyFont="1" applyAlignment="1">
      <alignment horizontal="right" vertical="top" wrapText="1"/>
    </xf>
    <xf numFmtId="0" fontId="5" fillId="0" borderId="0" xfId="0" applyFont="1" applyAlignment="1">
      <alignment vertical="top" wrapText="1"/>
    </xf>
    <xf numFmtId="2" fontId="3" fillId="0" borderId="0" xfId="0" applyNumberFormat="1" applyFont="1"/>
    <xf numFmtId="0" fontId="1" fillId="0" borderId="0" xfId="0" applyFont="1" applyAlignment="1">
      <alignment vertical="top" wrapText="1"/>
    </xf>
    <xf numFmtId="0" fontId="1" fillId="0" borderId="0" xfId="0" applyFont="1" applyAlignment="1">
      <alignment wrapText="1"/>
    </xf>
    <xf numFmtId="0" fontId="1" fillId="0" borderId="0" xfId="0" applyFont="1" applyAlignment="1">
      <alignment horizontal="center" vertical="top" wrapText="1"/>
    </xf>
    <xf numFmtId="0" fontId="6" fillId="0" borderId="0" xfId="0" applyFont="1"/>
    <xf numFmtId="2" fontId="5" fillId="0" borderId="0" xfId="0" applyNumberFormat="1" applyFont="1" applyAlignment="1">
      <alignment horizontal="left" vertical="top" wrapText="1"/>
    </xf>
    <xf numFmtId="0" fontId="1" fillId="0" borderId="0" xfId="0" applyFont="1" applyAlignment="1">
      <alignment horizontal="left" wrapText="1"/>
    </xf>
    <xf numFmtId="0" fontId="1" fillId="0" borderId="0" xfId="0" applyFont="1" applyAlignment="1">
      <alignment horizontal="center" wrapText="1"/>
    </xf>
    <xf numFmtId="0" fontId="1" fillId="0" borderId="0" xfId="0" applyFont="1" applyAlignment="1">
      <alignment horizontal="left" vertical="top" wrapText="1"/>
    </xf>
    <xf numFmtId="0" fontId="6" fillId="0" borderId="0" xfId="0" applyFont="1" applyAlignment="1">
      <alignment horizontal="left" vertical="top" wrapText="1"/>
    </xf>
    <xf numFmtId="0" fontId="1" fillId="0" borderId="0" xfId="0" applyFont="1" applyAlignment="1">
      <alignment horizontal="left" vertical="center" wrapText="1"/>
    </xf>
    <xf numFmtId="0" fontId="9" fillId="2" borderId="1" xfId="0" applyFont="1" applyFill="1" applyBorder="1" applyAlignment="1">
      <alignment horizontal="center" vertical="top" wrapText="1"/>
    </xf>
    <xf numFmtId="0" fontId="12"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2" fontId="9" fillId="2" borderId="1" xfId="0" applyNumberFormat="1" applyFont="1" applyFill="1" applyBorder="1" applyAlignment="1">
      <alignment horizontal="center" vertical="center" wrapText="1"/>
    </xf>
    <xf numFmtId="2" fontId="9" fillId="2" borderId="1" xfId="0" applyNumberFormat="1" applyFont="1" applyFill="1" applyBorder="1" applyAlignment="1" applyProtection="1">
      <alignment horizontal="center" vertical="center" wrapText="1"/>
      <protection locked="0"/>
    </xf>
    <xf numFmtId="164" fontId="9" fillId="2" borderId="1" xfId="0" applyNumberFormat="1" applyFont="1" applyFill="1" applyBorder="1" applyAlignment="1" applyProtection="1">
      <alignment horizontal="center" vertical="center" wrapText="1"/>
      <protection locked="0"/>
    </xf>
    <xf numFmtId="164" fontId="9" fillId="2" borderId="1" xfId="0" applyNumberFormat="1" applyFont="1" applyFill="1" applyBorder="1" applyAlignment="1">
      <alignment horizontal="center" vertical="center" wrapText="1"/>
    </xf>
    <xf numFmtId="0" fontId="12" fillId="2" borderId="5" xfId="0" applyFont="1" applyFill="1" applyBorder="1" applyAlignment="1">
      <alignment horizontal="center" vertical="center" wrapText="1"/>
    </xf>
    <xf numFmtId="2" fontId="9" fillId="2" borderId="5" xfId="0" applyNumberFormat="1" applyFont="1" applyFill="1" applyBorder="1" applyAlignment="1">
      <alignment horizontal="center" vertical="center" wrapText="1"/>
    </xf>
    <xf numFmtId="2" fontId="9" fillId="2" borderId="5" xfId="0" applyNumberFormat="1" applyFont="1" applyFill="1" applyBorder="1" applyAlignment="1" applyProtection="1">
      <alignment horizontal="center" vertical="center" wrapText="1"/>
      <protection locked="0"/>
    </xf>
    <xf numFmtId="164" fontId="9" fillId="2" borderId="5" xfId="0" applyNumberFormat="1" applyFont="1" applyFill="1" applyBorder="1" applyAlignment="1" applyProtection="1">
      <alignment horizontal="center" vertical="center" wrapText="1"/>
      <protection locked="0"/>
    </xf>
    <xf numFmtId="164" fontId="9" fillId="2" borderId="5" xfId="0" applyNumberFormat="1" applyFont="1" applyFill="1" applyBorder="1" applyAlignment="1">
      <alignment horizontal="center" vertical="center" wrapText="1"/>
    </xf>
    <xf numFmtId="0" fontId="12" fillId="2" borderId="6" xfId="0" applyFont="1" applyFill="1" applyBorder="1" applyAlignment="1">
      <alignment horizontal="center" vertical="center" wrapText="1"/>
    </xf>
    <xf numFmtId="0" fontId="13" fillId="2" borderId="6" xfId="0" applyFont="1" applyFill="1" applyBorder="1" applyAlignment="1">
      <alignment horizontal="center" vertical="center" wrapText="1"/>
    </xf>
    <xf numFmtId="2" fontId="9" fillId="2" borderId="6" xfId="0" applyNumberFormat="1" applyFont="1" applyFill="1" applyBorder="1" applyAlignment="1">
      <alignment horizontal="center" vertical="center" wrapText="1"/>
    </xf>
    <xf numFmtId="2" fontId="9" fillId="2" borderId="6" xfId="0" applyNumberFormat="1" applyFont="1" applyFill="1" applyBorder="1" applyAlignment="1" applyProtection="1">
      <alignment horizontal="center" vertical="center" wrapText="1"/>
      <protection locked="0"/>
    </xf>
    <xf numFmtId="164" fontId="9" fillId="2" borderId="6" xfId="0" applyNumberFormat="1" applyFont="1" applyFill="1" applyBorder="1" applyAlignment="1" applyProtection="1">
      <alignment horizontal="center" vertical="center" wrapText="1"/>
      <protection locked="0"/>
    </xf>
    <xf numFmtId="164" fontId="9" fillId="2" borderId="6" xfId="0" applyNumberFormat="1" applyFont="1" applyFill="1" applyBorder="1" applyAlignment="1">
      <alignment horizontal="center" vertical="center" wrapText="1"/>
    </xf>
    <xf numFmtId="0" fontId="13" fillId="0" borderId="1" xfId="0" applyFont="1" applyBorder="1" applyAlignment="1">
      <alignment horizontal="center" vertical="center" wrapText="1"/>
    </xf>
    <xf numFmtId="2" fontId="9" fillId="0" borderId="1" xfId="0" applyNumberFormat="1" applyFont="1" applyBorder="1" applyAlignment="1">
      <alignment horizontal="center" vertical="center" wrapText="1"/>
    </xf>
    <xf numFmtId="2" fontId="9" fillId="0" borderId="1" xfId="0" applyNumberFormat="1" applyFont="1" applyBorder="1" applyAlignment="1" applyProtection="1">
      <alignment horizontal="center" vertical="center" wrapText="1"/>
      <protection locked="0"/>
    </xf>
    <xf numFmtId="164" fontId="9" fillId="0" borderId="1" xfId="0" applyNumberFormat="1" applyFont="1" applyBorder="1" applyAlignment="1" applyProtection="1">
      <alignment horizontal="center" vertical="center" wrapText="1"/>
      <protection locked="0"/>
    </xf>
    <xf numFmtId="164" fontId="9" fillId="0" borderId="1" xfId="0" applyNumberFormat="1" applyFont="1" applyBorder="1" applyAlignment="1">
      <alignment horizontal="center" vertical="center" wrapText="1"/>
    </xf>
    <xf numFmtId="0" fontId="13" fillId="0" borderId="5" xfId="0" applyFont="1" applyBorder="1" applyAlignment="1">
      <alignment horizontal="center" vertical="center" wrapText="1"/>
    </xf>
    <xf numFmtId="2" fontId="9" fillId="0" borderId="5" xfId="0" applyNumberFormat="1" applyFont="1" applyBorder="1" applyAlignment="1">
      <alignment horizontal="center" vertical="center" wrapText="1"/>
    </xf>
    <xf numFmtId="2" fontId="9" fillId="0" borderId="5" xfId="0" applyNumberFormat="1" applyFont="1" applyBorder="1" applyAlignment="1" applyProtection="1">
      <alignment horizontal="center" vertical="center" wrapText="1"/>
      <protection locked="0"/>
    </xf>
    <xf numFmtId="164" fontId="9" fillId="0" borderId="5" xfId="0" applyNumberFormat="1" applyFont="1" applyBorder="1" applyAlignment="1" applyProtection="1">
      <alignment horizontal="center" vertical="center" wrapText="1"/>
      <protection locked="0"/>
    </xf>
    <xf numFmtId="164" fontId="9" fillId="0" borderId="5" xfId="0" applyNumberFormat="1" applyFont="1" applyBorder="1" applyAlignment="1">
      <alignment horizontal="center" vertical="center" wrapText="1"/>
    </xf>
    <xf numFmtId="0" fontId="13" fillId="0" borderId="6" xfId="0" applyFont="1" applyBorder="1" applyAlignment="1">
      <alignment horizontal="center" vertical="center" wrapText="1"/>
    </xf>
    <xf numFmtId="2" fontId="9" fillId="0" borderId="6" xfId="0" applyNumberFormat="1" applyFont="1" applyBorder="1" applyAlignment="1">
      <alignment horizontal="center" vertical="center" wrapText="1"/>
    </xf>
    <xf numFmtId="2" fontId="9" fillId="0" borderId="6" xfId="0" applyNumberFormat="1" applyFont="1" applyBorder="1" applyAlignment="1" applyProtection="1">
      <alignment horizontal="center" vertical="center" wrapText="1"/>
      <protection locked="0"/>
    </xf>
    <xf numFmtId="164" fontId="9" fillId="0" borderId="6" xfId="0" applyNumberFormat="1" applyFont="1" applyBorder="1" applyAlignment="1" applyProtection="1">
      <alignment horizontal="center" vertical="center" wrapText="1"/>
      <protection locked="0"/>
    </xf>
    <xf numFmtId="164" fontId="9" fillId="0" borderId="6" xfId="0" applyNumberFormat="1" applyFont="1" applyBorder="1" applyAlignment="1">
      <alignment horizontal="center" vertical="center" wrapText="1"/>
    </xf>
    <xf numFmtId="0" fontId="10"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49" fontId="11" fillId="3" borderId="1" xfId="0" applyNumberFormat="1" applyFont="1" applyFill="1" applyBorder="1" applyAlignment="1">
      <alignment vertical="top" wrapText="1"/>
    </xf>
    <xf numFmtId="0" fontId="2" fillId="3" borderId="1" xfId="0" applyFont="1" applyFill="1" applyBorder="1" applyAlignment="1">
      <alignment horizontal="left" vertical="top" wrapText="1"/>
    </xf>
    <xf numFmtId="49" fontId="9" fillId="4" borderId="1" xfId="0" applyNumberFormat="1" applyFont="1" applyFill="1" applyBorder="1" applyAlignment="1">
      <alignment vertical="top" wrapText="1"/>
    </xf>
    <xf numFmtId="49" fontId="11" fillId="7" borderId="1" xfId="0" applyNumberFormat="1" applyFont="1" applyFill="1" applyBorder="1" applyAlignment="1">
      <alignment vertical="top" wrapText="1"/>
    </xf>
    <xf numFmtId="0" fontId="11" fillId="3" borderId="1" xfId="0" applyFont="1" applyFill="1" applyBorder="1" applyAlignment="1">
      <alignment horizontal="left" vertical="top" wrapText="1"/>
    </xf>
    <xf numFmtId="0" fontId="9" fillId="2" borderId="1" xfId="0" applyFont="1" applyFill="1" applyBorder="1" applyAlignment="1">
      <alignment horizontal="left" vertical="top" wrapText="1"/>
    </xf>
    <xf numFmtId="49" fontId="11" fillId="7" borderId="5" xfId="0" applyNumberFormat="1" applyFont="1" applyFill="1" applyBorder="1" applyAlignment="1">
      <alignment vertical="top" wrapText="1"/>
    </xf>
    <xf numFmtId="0" fontId="2" fillId="3" borderId="2" xfId="0" applyFont="1" applyFill="1" applyBorder="1" applyAlignment="1">
      <alignment horizontal="center" vertical="center" wrapText="1"/>
    </xf>
    <xf numFmtId="49" fontId="13" fillId="3" borderId="1" xfId="0" applyNumberFormat="1" applyFont="1" applyFill="1" applyBorder="1" applyAlignment="1">
      <alignment vertical="top" wrapText="1"/>
    </xf>
    <xf numFmtId="0" fontId="12" fillId="3"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2" fontId="9" fillId="3" borderId="1" xfId="0" applyNumberFormat="1" applyFont="1" applyFill="1" applyBorder="1" applyAlignment="1">
      <alignment horizontal="center" vertical="center" wrapText="1"/>
    </xf>
    <xf numFmtId="2" fontId="9" fillId="3"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lignment horizontal="center" vertical="center" wrapText="1"/>
    </xf>
    <xf numFmtId="0" fontId="9" fillId="3" borderId="1" xfId="0" applyFont="1" applyFill="1" applyBorder="1" applyAlignment="1">
      <alignment horizontal="justify" vertical="top" wrapText="1"/>
    </xf>
    <xf numFmtId="0" fontId="9" fillId="3" borderId="4" xfId="0" applyFont="1" applyFill="1" applyBorder="1" applyAlignment="1">
      <alignment horizontal="justify" vertical="top" wrapText="1"/>
    </xf>
    <xf numFmtId="0" fontId="12" fillId="3" borderId="3" xfId="0" applyFont="1" applyFill="1" applyBorder="1" applyAlignment="1">
      <alignment horizontal="center" vertical="center" wrapText="1"/>
    </xf>
    <xf numFmtId="0" fontId="13" fillId="3" borderId="3" xfId="0" applyFont="1" applyFill="1" applyBorder="1" applyAlignment="1">
      <alignment horizontal="center" vertical="center" wrapText="1"/>
    </xf>
    <xf numFmtId="2" fontId="9" fillId="3" borderId="3" xfId="0" applyNumberFormat="1" applyFont="1" applyFill="1" applyBorder="1" applyAlignment="1">
      <alignment horizontal="center" vertical="center" wrapText="1"/>
    </xf>
    <xf numFmtId="2" fontId="9" fillId="3" borderId="3" xfId="0" applyNumberFormat="1" applyFont="1" applyFill="1" applyBorder="1" applyAlignment="1" applyProtection="1">
      <alignment horizontal="center" vertical="center" wrapText="1"/>
      <protection locked="0"/>
    </xf>
    <xf numFmtId="164" fontId="9" fillId="3" borderId="3" xfId="0" applyNumberFormat="1" applyFont="1" applyFill="1" applyBorder="1" applyAlignment="1" applyProtection="1">
      <alignment horizontal="center" vertical="center" wrapText="1"/>
      <protection locked="0"/>
    </xf>
    <xf numFmtId="164" fontId="9" fillId="3" borderId="4" xfId="0" applyNumberFormat="1" applyFont="1" applyFill="1" applyBorder="1" applyAlignment="1">
      <alignment horizontal="center" vertical="center" wrapText="1"/>
    </xf>
    <xf numFmtId="0" fontId="9" fillId="3" borderId="6" xfId="0" applyFont="1" applyFill="1" applyBorder="1" applyAlignment="1">
      <alignment vertical="top" wrapText="1"/>
    </xf>
    <xf numFmtId="0" fontId="15" fillId="0" borderId="1" xfId="0" applyFont="1" applyBorder="1" applyAlignment="1">
      <alignment horizontal="center" vertical="top" wrapText="1"/>
    </xf>
    <xf numFmtId="49" fontId="13" fillId="7" borderId="1" xfId="0" applyNumberFormat="1" applyFont="1" applyFill="1" applyBorder="1" applyAlignment="1">
      <alignment vertical="top" wrapText="1"/>
    </xf>
    <xf numFmtId="0" fontId="12" fillId="0" borderId="5" xfId="0" applyFont="1" applyBorder="1" applyAlignment="1">
      <alignment horizontal="center" vertical="center" wrapText="1"/>
    </xf>
    <xf numFmtId="0" fontId="13" fillId="0" borderId="1" xfId="0" applyFont="1" applyBorder="1" applyAlignment="1">
      <alignment horizontal="center" vertical="top" wrapText="1"/>
    </xf>
    <xf numFmtId="0" fontId="13" fillId="0" borderId="5" xfId="0" applyFont="1" applyBorder="1" applyAlignment="1">
      <alignment horizontal="center" vertical="top" wrapText="1"/>
    </xf>
    <xf numFmtId="0" fontId="13" fillId="3" borderId="1" xfId="0" applyFont="1" applyFill="1" applyBorder="1" applyAlignment="1">
      <alignment horizontal="left" vertical="top" wrapText="1"/>
    </xf>
    <xf numFmtId="0" fontId="12" fillId="3" borderId="5" xfId="0" applyFont="1" applyFill="1" applyBorder="1" applyAlignment="1">
      <alignment horizontal="center" vertical="center" wrapText="1"/>
    </xf>
    <xf numFmtId="0" fontId="13" fillId="3" borderId="5" xfId="0" applyFont="1" applyFill="1" applyBorder="1" applyAlignment="1">
      <alignment horizontal="center" vertical="center" wrapText="1"/>
    </xf>
    <xf numFmtId="2" fontId="9" fillId="3" borderId="5" xfId="0" applyNumberFormat="1" applyFont="1" applyFill="1" applyBorder="1" applyAlignment="1">
      <alignment horizontal="center" vertical="center" wrapText="1"/>
    </xf>
    <xf numFmtId="2" fontId="9" fillId="3" borderId="5" xfId="0" applyNumberFormat="1" applyFont="1" applyFill="1" applyBorder="1" applyAlignment="1" applyProtection="1">
      <alignment horizontal="center" vertical="center" wrapText="1"/>
      <protection locked="0"/>
    </xf>
    <xf numFmtId="164" fontId="9" fillId="3" borderId="5" xfId="0" applyNumberFormat="1" applyFont="1" applyFill="1" applyBorder="1" applyAlignment="1" applyProtection="1">
      <alignment horizontal="center" vertical="center" wrapText="1"/>
      <protection locked="0"/>
    </xf>
    <xf numFmtId="164" fontId="9" fillId="3" borderId="5"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16" fontId="9" fillId="2" borderId="1" xfId="0" applyNumberFormat="1" applyFont="1" applyFill="1" applyBorder="1" applyAlignment="1">
      <alignment horizontal="center" vertical="top" wrapText="1"/>
    </xf>
    <xf numFmtId="49" fontId="9" fillId="7" borderId="7" xfId="0" applyNumberFormat="1" applyFont="1" applyFill="1" applyBorder="1" applyAlignment="1">
      <alignment vertical="top" wrapText="1"/>
    </xf>
    <xf numFmtId="0" fontId="9" fillId="0" borderId="1" xfId="0" applyFont="1" applyBorder="1" applyAlignment="1">
      <alignment horizontal="center" vertical="top" wrapText="1"/>
    </xf>
    <xf numFmtId="49" fontId="13" fillId="7" borderId="5" xfId="0" applyNumberFormat="1" applyFont="1" applyFill="1" applyBorder="1" applyAlignment="1">
      <alignment vertical="top" wrapText="1"/>
    </xf>
    <xf numFmtId="49" fontId="13" fillId="3" borderId="2" xfId="0" applyNumberFormat="1" applyFont="1" applyFill="1" applyBorder="1" applyAlignment="1">
      <alignment vertical="top" wrapText="1"/>
    </xf>
    <xf numFmtId="16" fontId="9" fillId="0" borderId="1" xfId="0" applyNumberFormat="1" applyFont="1" applyBorder="1" applyAlignment="1">
      <alignment horizontal="center" vertical="top" wrapText="1"/>
    </xf>
    <xf numFmtId="0" fontId="2" fillId="6" borderId="5" xfId="0" applyFont="1" applyFill="1" applyBorder="1" applyAlignment="1">
      <alignment horizontal="center" vertical="center" wrapText="1"/>
    </xf>
    <xf numFmtId="0" fontId="12" fillId="2" borderId="6" xfId="0" applyFont="1" applyFill="1" applyBorder="1" applyAlignment="1">
      <alignment horizontal="center" vertical="top" wrapText="1"/>
    </xf>
    <xf numFmtId="0" fontId="13" fillId="0" borderId="6" xfId="0" applyFont="1" applyBorder="1" applyAlignment="1">
      <alignment horizontal="center" vertical="top" wrapText="1"/>
    </xf>
    <xf numFmtId="0" fontId="12" fillId="2" borderId="5" xfId="0" applyFont="1" applyFill="1" applyBorder="1" applyAlignment="1">
      <alignment horizontal="center" vertical="top" wrapText="1"/>
    </xf>
    <xf numFmtId="0" fontId="12" fillId="2" borderId="1" xfId="0" applyFont="1" applyFill="1" applyBorder="1" applyAlignment="1">
      <alignment horizontal="center" vertical="top" wrapText="1"/>
    </xf>
    <xf numFmtId="0" fontId="13" fillId="2" borderId="1" xfId="0" applyFont="1" applyFill="1" applyBorder="1" applyAlignment="1">
      <alignment horizontal="center" vertical="top" wrapText="1"/>
    </xf>
    <xf numFmtId="0" fontId="13" fillId="2" borderId="6" xfId="0" applyFont="1" applyFill="1" applyBorder="1" applyAlignment="1">
      <alignment horizontal="center" vertical="top" wrapText="1"/>
    </xf>
    <xf numFmtId="0" fontId="12" fillId="0" borderId="5" xfId="0" applyFont="1" applyBorder="1" applyAlignment="1">
      <alignment horizontal="center" vertical="top" wrapText="1"/>
    </xf>
    <xf numFmtId="0" fontId="1" fillId="0" borderId="1" xfId="0" applyFont="1" applyBorder="1" applyAlignment="1">
      <alignment horizontal="center" vertical="top" wrapText="1"/>
    </xf>
    <xf numFmtId="164" fontId="10" fillId="2" borderId="1" xfId="0" applyNumberFormat="1" applyFont="1" applyFill="1" applyBorder="1" applyAlignment="1">
      <alignment horizontal="center" vertical="center" wrapText="1"/>
    </xf>
    <xf numFmtId="164" fontId="10" fillId="0" borderId="1" xfId="0" applyNumberFormat="1" applyFont="1" applyBorder="1" applyAlignment="1">
      <alignment horizontal="center" vertical="center" wrapText="1"/>
    </xf>
    <xf numFmtId="164" fontId="10" fillId="0" borderId="5" xfId="0" applyNumberFormat="1" applyFont="1" applyBorder="1" applyAlignment="1">
      <alignment horizontal="center" vertical="center" wrapText="1"/>
    </xf>
    <xf numFmtId="164" fontId="10" fillId="2" borderId="5" xfId="0" applyNumberFormat="1" applyFont="1" applyFill="1" applyBorder="1" applyAlignment="1">
      <alignment horizontal="center" vertical="center" wrapText="1"/>
    </xf>
    <xf numFmtId="49" fontId="17" fillId="4" borderId="1" xfId="0" applyNumberFormat="1" applyFont="1" applyFill="1" applyBorder="1" applyAlignment="1">
      <alignment vertical="top" wrapText="1"/>
    </xf>
    <xf numFmtId="49" fontId="14" fillId="4" borderId="1" xfId="0" applyNumberFormat="1" applyFont="1" applyFill="1" applyBorder="1" applyAlignment="1">
      <alignment vertical="top" wrapText="1"/>
    </xf>
    <xf numFmtId="49" fontId="17" fillId="4" borderId="4" xfId="0" applyNumberFormat="1" applyFont="1" applyFill="1" applyBorder="1" applyAlignment="1">
      <alignment vertical="top" wrapText="1"/>
    </xf>
    <xf numFmtId="49" fontId="14" fillId="4" borderId="5" xfId="0" applyNumberFormat="1" applyFont="1" applyFill="1" applyBorder="1" applyAlignment="1">
      <alignment vertical="top" wrapText="1"/>
    </xf>
    <xf numFmtId="49" fontId="14" fillId="2" borderId="6" xfId="0" applyNumberFormat="1" applyFont="1" applyFill="1" applyBorder="1" applyAlignment="1">
      <alignment vertical="top" wrapText="1"/>
    </xf>
    <xf numFmtId="49" fontId="14" fillId="3" borderId="6" xfId="0" applyNumberFormat="1" applyFont="1" applyFill="1" applyBorder="1" applyAlignment="1">
      <alignment vertical="top" wrapText="1"/>
    </xf>
    <xf numFmtId="49" fontId="17" fillId="7" borderId="9" xfId="0" applyNumberFormat="1" applyFont="1" applyFill="1" applyBorder="1" applyAlignment="1">
      <alignment vertical="center" wrapText="1"/>
    </xf>
    <xf numFmtId="49" fontId="14" fillId="4" borderId="2" xfId="0" applyNumberFormat="1" applyFont="1" applyFill="1" applyBorder="1" applyAlignment="1">
      <alignment vertical="top" wrapText="1"/>
    </xf>
    <xf numFmtId="49" fontId="14" fillId="2" borderId="1" xfId="0" applyNumberFormat="1" applyFont="1" applyFill="1" applyBorder="1" applyAlignment="1">
      <alignment vertical="top" wrapText="1"/>
    </xf>
    <xf numFmtId="49" fontId="14" fillId="2" borderId="2" xfId="0" applyNumberFormat="1" applyFont="1" applyFill="1" applyBorder="1" applyAlignment="1">
      <alignment vertical="top" wrapText="1"/>
    </xf>
    <xf numFmtId="49" fontId="14" fillId="4" borderId="7" xfId="0" applyNumberFormat="1" applyFont="1" applyFill="1" applyBorder="1" applyAlignment="1">
      <alignment vertical="top" wrapText="1"/>
    </xf>
    <xf numFmtId="49" fontId="14" fillId="2" borderId="10" xfId="0" applyNumberFormat="1" applyFont="1" applyFill="1" applyBorder="1" applyAlignment="1">
      <alignment vertical="top" wrapText="1"/>
    </xf>
    <xf numFmtId="0" fontId="17" fillId="3" borderId="2" xfId="0" applyFont="1" applyFill="1" applyBorder="1" applyAlignment="1">
      <alignment horizontal="left" vertical="center" wrapText="1"/>
    </xf>
    <xf numFmtId="49" fontId="17" fillId="2" borderId="1" xfId="0" applyNumberFormat="1" applyFont="1" applyFill="1" applyBorder="1" applyAlignment="1">
      <alignment vertical="top" wrapText="1"/>
    </xf>
    <xf numFmtId="0" fontId="18" fillId="2" borderId="6" xfId="0" applyFont="1" applyFill="1" applyBorder="1" applyAlignment="1">
      <alignment horizontal="center" vertical="top" wrapText="1"/>
    </xf>
    <xf numFmtId="0" fontId="1" fillId="0" borderId="6" xfId="0" applyFont="1" applyBorder="1" applyAlignment="1">
      <alignment horizontal="center" vertical="top" wrapText="1"/>
    </xf>
    <xf numFmtId="0" fontId="18" fillId="2" borderId="1" xfId="0" applyFont="1" applyFill="1" applyBorder="1" applyAlignment="1">
      <alignment horizontal="center" vertical="top" wrapText="1"/>
    </xf>
    <xf numFmtId="0" fontId="18" fillId="2" borderId="8" xfId="0" applyFont="1" applyFill="1" applyBorder="1" applyAlignment="1">
      <alignment horizontal="center" vertical="top" wrapText="1"/>
    </xf>
    <xf numFmtId="0" fontId="18" fillId="2" borderId="4" xfId="0" applyFont="1" applyFill="1" applyBorder="1" applyAlignment="1">
      <alignment horizontal="center" vertical="top" wrapText="1"/>
    </xf>
    <xf numFmtId="49" fontId="11" fillId="7" borderId="1" xfId="0" applyNumberFormat="1" applyFont="1" applyFill="1" applyBorder="1" applyAlignment="1">
      <alignment vertical="center" wrapText="1"/>
    </xf>
    <xf numFmtId="49" fontId="17" fillId="2" borderId="4" xfId="0" applyNumberFormat="1" applyFont="1" applyFill="1" applyBorder="1" applyAlignment="1">
      <alignment vertical="top" wrapText="1"/>
    </xf>
    <xf numFmtId="49" fontId="11" fillId="3" borderId="1" xfId="0" applyNumberFormat="1" applyFont="1" applyFill="1" applyBorder="1" applyAlignment="1">
      <alignment vertical="center" wrapText="1"/>
    </xf>
    <xf numFmtId="0" fontId="10" fillId="2" borderId="1" xfId="0" applyFont="1" applyFill="1" applyBorder="1" applyAlignment="1">
      <alignment vertical="top" wrapText="1"/>
    </xf>
    <xf numFmtId="2" fontId="10" fillId="2" borderId="1" xfId="0" applyNumberFormat="1" applyFont="1" applyFill="1" applyBorder="1" applyAlignment="1">
      <alignment horizontal="center" vertical="center" wrapText="1"/>
    </xf>
    <xf numFmtId="2" fontId="5" fillId="0" borderId="0" xfId="0" applyNumberFormat="1" applyFont="1" applyAlignment="1">
      <alignment horizontal="left" vertical="top" wrapText="1"/>
    </xf>
    <xf numFmtId="0" fontId="1" fillId="0" borderId="0" xfId="0" applyFont="1" applyAlignment="1">
      <alignment horizontal="left" wrapText="1"/>
    </xf>
    <xf numFmtId="0" fontId="10" fillId="2" borderId="2" xfId="0" applyFont="1" applyFill="1" applyBorder="1" applyAlignment="1">
      <alignment horizontal="right" vertical="center"/>
    </xf>
    <xf numFmtId="0" fontId="10" fillId="2" borderId="3" xfId="0" applyFont="1" applyFill="1" applyBorder="1" applyAlignment="1">
      <alignment horizontal="right" vertical="center"/>
    </xf>
    <xf numFmtId="0" fontId="10" fillId="2" borderId="4" xfId="0" applyFont="1" applyFill="1" applyBorder="1" applyAlignment="1">
      <alignment horizontal="right" vertical="center"/>
    </xf>
    <xf numFmtId="0" fontId="2" fillId="0" borderId="2" xfId="0" applyFont="1" applyBorder="1" applyAlignment="1">
      <alignment horizontal="right" vertical="center" wrapText="1"/>
    </xf>
    <xf numFmtId="0" fontId="2" fillId="0" borderId="3" xfId="0" applyFont="1" applyBorder="1" applyAlignment="1">
      <alignment horizontal="right" vertical="center" wrapText="1"/>
    </xf>
    <xf numFmtId="0" fontId="2" fillId="0" borderId="4" xfId="0" applyFont="1" applyBorder="1" applyAlignment="1">
      <alignment horizontal="righ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0" xfId="0" applyFont="1" applyAlignment="1">
      <alignment horizontal="center"/>
    </xf>
    <xf numFmtId="0" fontId="1" fillId="0" borderId="0" xfId="0" applyFont="1" applyAlignment="1">
      <alignment horizontal="left" vertical="top" wrapText="1"/>
    </xf>
    <xf numFmtId="0" fontId="4" fillId="0" borderId="0" xfId="0" applyFont="1" applyAlignment="1">
      <alignment horizontal="center" vertical="center"/>
    </xf>
    <xf numFmtId="0" fontId="4" fillId="0" borderId="0" xfId="0" applyFont="1" applyAlignment="1">
      <alignment horizontal="center" vertical="center" wrapText="1"/>
    </xf>
    <xf numFmtId="0" fontId="1" fillId="0" borderId="1" xfId="0" applyFont="1" applyBorder="1" applyAlignment="1">
      <alignment horizontal="left" vertical="center" wrapText="1"/>
    </xf>
    <xf numFmtId="0" fontId="1" fillId="0" borderId="0" xfId="0" applyFont="1" applyAlignment="1">
      <alignment horizontal="center" vertical="top" wrapText="1"/>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1" xfId="0" applyFont="1" applyBorder="1" applyAlignment="1">
      <alignment horizontal="center"/>
    </xf>
    <xf numFmtId="0" fontId="1" fillId="0" borderId="0" xfId="0" applyFont="1" applyAlignment="1">
      <alignment horizontal="left"/>
    </xf>
    <xf numFmtId="0" fontId="6" fillId="0" borderId="0" xfId="0" applyFont="1" applyAlignment="1">
      <alignment horizontal="left" vertical="top" wrapText="1"/>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cellXfs>
  <cellStyles count="1">
    <cellStyle name="Normal" xfId="0" builtinId="0"/>
  </cellStyles>
  <dxfs count="0"/>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35"/>
  <sheetViews>
    <sheetView tabSelected="1" zoomScaleNormal="100" workbookViewId="0">
      <selection activeCell="A12" sqref="A12:M12"/>
    </sheetView>
  </sheetViews>
  <sheetFormatPr defaultRowHeight="14.4" x14ac:dyDescent="0.3"/>
  <cols>
    <col min="1" max="1" width="8.33203125" customWidth="1"/>
    <col min="2" max="2" width="18.88671875" customWidth="1"/>
    <col min="3" max="3" width="48.44140625" customWidth="1"/>
    <col min="4" max="4" width="40" customWidth="1"/>
    <col min="5" max="5" width="13.5546875" customWidth="1"/>
    <col min="6" max="6" width="10.6640625" customWidth="1"/>
    <col min="7" max="7" width="9" customWidth="1"/>
    <col min="8" max="8" width="9.44140625" customWidth="1"/>
    <col min="9" max="9" width="9.88671875" customWidth="1"/>
    <col min="10" max="10" width="9.77734375" customWidth="1"/>
    <col min="11" max="11" width="12.21875" customWidth="1"/>
    <col min="12" max="12" width="12.5546875" customWidth="1"/>
    <col min="13" max="13" width="10.21875" customWidth="1"/>
    <col min="15" max="15" width="9.109375" customWidth="1"/>
  </cols>
  <sheetData>
    <row r="1" spans="1:17" ht="15" customHeight="1" x14ac:dyDescent="0.3">
      <c r="C1" s="6"/>
      <c r="D1" s="6"/>
      <c r="E1" s="1"/>
      <c r="F1" s="1"/>
      <c r="G1" s="1"/>
      <c r="H1" s="138" t="s">
        <v>53</v>
      </c>
      <c r="I1" s="138"/>
      <c r="J1" s="138"/>
      <c r="K1" s="138"/>
      <c r="L1" s="138"/>
      <c r="M1" s="138"/>
      <c r="N1" s="1"/>
      <c r="O1" s="1"/>
    </row>
    <row r="2" spans="1:17" ht="16.2" customHeight="1" x14ac:dyDescent="0.3">
      <c r="C2" s="6"/>
      <c r="D2" s="6"/>
      <c r="E2" s="1"/>
      <c r="F2" s="1"/>
      <c r="G2" s="1"/>
      <c r="H2" s="149" t="s">
        <v>98</v>
      </c>
      <c r="I2" s="149"/>
      <c r="J2" s="149"/>
      <c r="K2" s="149"/>
      <c r="L2" s="149"/>
      <c r="M2" s="149"/>
      <c r="N2" s="11"/>
      <c r="O2" s="11"/>
    </row>
    <row r="3" spans="1:17" ht="15" customHeight="1" x14ac:dyDescent="0.3">
      <c r="C3" s="6"/>
      <c r="D3" s="6"/>
      <c r="E3" s="1"/>
      <c r="F3" s="1"/>
      <c r="G3" s="1"/>
      <c r="H3" s="138" t="s">
        <v>24</v>
      </c>
      <c r="I3" s="138"/>
      <c r="J3" s="138"/>
      <c r="K3" s="138"/>
      <c r="L3" s="138"/>
      <c r="M3" s="138"/>
      <c r="N3" s="3"/>
      <c r="O3" s="3"/>
    </row>
    <row r="4" spans="1:17" ht="15" customHeight="1" x14ac:dyDescent="0.3">
      <c r="C4" s="6"/>
      <c r="D4" s="6"/>
      <c r="E4" s="1"/>
      <c r="F4" s="1"/>
      <c r="G4" s="1"/>
      <c r="H4" s="1"/>
      <c r="I4" s="1"/>
      <c r="J4" s="2"/>
      <c r="K4" s="2"/>
      <c r="L4" s="2"/>
      <c r="M4" s="3"/>
      <c r="N4" s="3"/>
      <c r="O4" s="3"/>
    </row>
    <row r="5" spans="1:17" ht="15" customHeight="1" x14ac:dyDescent="0.3">
      <c r="A5" s="148" t="s">
        <v>19</v>
      </c>
      <c r="B5" s="148"/>
      <c r="C5" s="148"/>
      <c r="D5" s="148"/>
      <c r="E5" s="148"/>
      <c r="F5" s="148"/>
      <c r="G5" s="148"/>
      <c r="H5" s="148"/>
      <c r="I5" s="148"/>
      <c r="J5" s="148"/>
      <c r="K5" s="148"/>
      <c r="L5" s="148"/>
      <c r="M5" s="148"/>
      <c r="N5" s="3"/>
      <c r="O5" s="3"/>
    </row>
    <row r="6" spans="1:17" ht="15" customHeight="1" x14ac:dyDescent="0.3">
      <c r="A6" s="153" t="s">
        <v>21</v>
      </c>
      <c r="B6" s="153"/>
      <c r="C6" s="153"/>
      <c r="D6" s="153"/>
      <c r="E6" s="153"/>
      <c r="F6" s="153"/>
      <c r="G6" s="153"/>
      <c r="H6" s="153"/>
      <c r="I6" s="153"/>
      <c r="J6" s="153"/>
      <c r="K6" s="153"/>
      <c r="L6" s="153"/>
      <c r="M6" s="153"/>
      <c r="N6" s="10"/>
      <c r="O6" s="10"/>
    </row>
    <row r="7" spans="1:17" ht="15" customHeight="1" x14ac:dyDescent="0.3">
      <c r="C7" s="10"/>
      <c r="D7" s="10"/>
      <c r="E7" s="10"/>
      <c r="F7" s="10"/>
      <c r="G7" s="12"/>
      <c r="H7" s="12"/>
      <c r="I7" s="10"/>
      <c r="J7" s="10"/>
      <c r="K7" s="10"/>
      <c r="L7" s="10"/>
      <c r="M7" s="10"/>
      <c r="N7" s="10"/>
      <c r="O7" s="10"/>
    </row>
    <row r="8" spans="1:17" ht="15" customHeight="1" x14ac:dyDescent="0.3">
      <c r="C8" s="6" t="s">
        <v>34</v>
      </c>
      <c r="D8" s="6"/>
      <c r="E8" s="1"/>
      <c r="F8" s="1"/>
      <c r="G8" s="1"/>
      <c r="H8" s="1"/>
      <c r="I8" s="1"/>
      <c r="J8" s="2"/>
      <c r="K8" s="2"/>
      <c r="L8" s="2"/>
      <c r="M8" s="3"/>
      <c r="N8" s="3"/>
      <c r="O8" s="3"/>
    </row>
    <row r="9" spans="1:17" ht="15" customHeight="1" x14ac:dyDescent="0.3">
      <c r="C9" s="6" t="s">
        <v>35</v>
      </c>
      <c r="D9" s="6"/>
      <c r="E9" s="1"/>
      <c r="F9" s="1"/>
      <c r="G9" s="1"/>
      <c r="H9" s="1"/>
      <c r="I9" s="1"/>
      <c r="J9" s="2"/>
      <c r="K9" s="2"/>
      <c r="L9" s="2"/>
      <c r="M9" s="3"/>
      <c r="N9" s="3"/>
      <c r="O9" s="3"/>
    </row>
    <row r="10" spans="1:17" ht="15" customHeight="1" x14ac:dyDescent="0.3">
      <c r="C10" s="149" t="s">
        <v>33</v>
      </c>
      <c r="D10" s="149"/>
      <c r="E10" s="149"/>
      <c r="F10" s="149"/>
      <c r="G10" s="149"/>
      <c r="H10" s="149"/>
      <c r="I10" s="149"/>
      <c r="J10" s="149"/>
      <c r="K10" s="149"/>
      <c r="L10" s="149"/>
      <c r="M10" s="149"/>
      <c r="N10" s="149"/>
      <c r="O10" s="149"/>
    </row>
    <row r="11" spans="1:17" ht="15" customHeight="1" x14ac:dyDescent="0.3">
      <c r="C11" s="6"/>
      <c r="D11" s="6"/>
      <c r="E11" s="1"/>
      <c r="F11" s="1"/>
      <c r="G11" s="1"/>
      <c r="H11" s="1"/>
      <c r="I11" s="1"/>
      <c r="J11" s="2"/>
      <c r="K11" s="2"/>
      <c r="L11" s="2"/>
      <c r="M11" s="3"/>
      <c r="N11" s="3"/>
      <c r="O11" s="3"/>
    </row>
    <row r="12" spans="1:17" ht="15" customHeight="1" x14ac:dyDescent="0.3">
      <c r="A12" s="150" t="s">
        <v>0</v>
      </c>
      <c r="B12" s="150"/>
      <c r="C12" s="150"/>
      <c r="D12" s="150"/>
      <c r="E12" s="150"/>
      <c r="F12" s="150"/>
      <c r="G12" s="150"/>
      <c r="H12" s="150"/>
      <c r="I12" s="150"/>
      <c r="J12" s="150"/>
      <c r="K12" s="150"/>
      <c r="L12" s="150"/>
      <c r="M12" s="150"/>
      <c r="N12" s="5"/>
      <c r="O12" s="5"/>
      <c r="P12" s="5"/>
      <c r="Q12" s="5"/>
    </row>
    <row r="13" spans="1:17" ht="24.6" customHeight="1" x14ac:dyDescent="0.3">
      <c r="A13" s="151" t="s">
        <v>97</v>
      </c>
      <c r="B13" s="151"/>
      <c r="C13" s="151"/>
      <c r="D13" s="151"/>
      <c r="E13" s="151"/>
      <c r="F13" s="151"/>
      <c r="G13" s="151"/>
      <c r="H13" s="151"/>
      <c r="I13" s="151"/>
      <c r="J13" s="151"/>
      <c r="K13" s="151"/>
      <c r="L13" s="151"/>
      <c r="M13" s="151"/>
      <c r="N13" s="5"/>
      <c r="O13" s="5"/>
      <c r="P13" s="4"/>
      <c r="Q13" s="4"/>
    </row>
    <row r="14" spans="1:17" ht="15" customHeight="1" x14ac:dyDescent="0.3">
      <c r="A14" s="148" t="s">
        <v>22</v>
      </c>
      <c r="B14" s="148"/>
      <c r="C14" s="148"/>
      <c r="D14" s="148"/>
      <c r="E14" s="148"/>
      <c r="F14" s="148"/>
      <c r="G14" s="148"/>
      <c r="H14" s="148"/>
      <c r="I14" s="148"/>
      <c r="J14" s="148"/>
      <c r="K14" s="148"/>
      <c r="L14" s="148"/>
      <c r="M14" s="148"/>
      <c r="N14" s="3"/>
      <c r="O14" s="3"/>
    </row>
    <row r="15" spans="1:17" ht="15" customHeight="1" x14ac:dyDescent="0.3">
      <c r="A15" s="148" t="s">
        <v>20</v>
      </c>
      <c r="B15" s="148"/>
      <c r="C15" s="148"/>
      <c r="D15" s="148"/>
      <c r="E15" s="148"/>
      <c r="F15" s="148"/>
      <c r="G15" s="148"/>
      <c r="H15" s="148"/>
      <c r="I15" s="148"/>
      <c r="J15" s="148"/>
      <c r="K15" s="148"/>
      <c r="L15" s="148"/>
      <c r="M15" s="148"/>
      <c r="N15" s="3"/>
      <c r="O15" s="3"/>
    </row>
    <row r="16" spans="1:17" ht="15" customHeight="1" x14ac:dyDescent="0.3">
      <c r="C16" s="6"/>
      <c r="D16" s="6"/>
      <c r="E16" s="1"/>
      <c r="F16" s="1"/>
      <c r="G16" s="148"/>
      <c r="H16" s="148"/>
      <c r="I16" s="148"/>
      <c r="J16" s="6"/>
      <c r="K16" s="6"/>
      <c r="L16" s="6"/>
      <c r="M16" s="3"/>
      <c r="N16" s="3"/>
      <c r="O16" s="3"/>
    </row>
    <row r="17" spans="1:19" ht="29.25" customHeight="1" x14ac:dyDescent="0.3">
      <c r="C17" s="152" t="s">
        <v>1</v>
      </c>
      <c r="D17" s="152"/>
      <c r="E17" s="152"/>
      <c r="F17" s="152"/>
      <c r="G17" s="152"/>
      <c r="H17" s="145"/>
      <c r="I17" s="146"/>
      <c r="J17" s="146"/>
      <c r="K17" s="146"/>
      <c r="L17" s="146"/>
      <c r="M17" s="147"/>
      <c r="N17" s="1"/>
      <c r="O17" s="3"/>
    </row>
    <row r="18" spans="1:19" ht="26.25" customHeight="1" x14ac:dyDescent="0.3">
      <c r="C18" s="152" t="s">
        <v>2</v>
      </c>
      <c r="D18" s="152"/>
      <c r="E18" s="152"/>
      <c r="F18" s="152"/>
      <c r="G18" s="152"/>
      <c r="H18" s="145"/>
      <c r="I18" s="146"/>
      <c r="J18" s="146"/>
      <c r="K18" s="146"/>
      <c r="L18" s="146"/>
      <c r="M18" s="147"/>
      <c r="N18" s="1"/>
      <c r="O18" s="3"/>
    </row>
    <row r="19" spans="1:19" ht="27" customHeight="1" x14ac:dyDescent="0.3">
      <c r="C19" s="145" t="s">
        <v>17</v>
      </c>
      <c r="D19" s="146"/>
      <c r="E19" s="146"/>
      <c r="F19" s="146"/>
      <c r="G19" s="147"/>
      <c r="H19" s="145"/>
      <c r="I19" s="146"/>
      <c r="J19" s="146"/>
      <c r="K19" s="146"/>
      <c r="L19" s="146"/>
      <c r="M19" s="147"/>
      <c r="N19" s="1"/>
      <c r="O19" s="3"/>
    </row>
    <row r="20" spans="1:19" ht="33" customHeight="1" x14ac:dyDescent="0.3">
      <c r="C20" s="145" t="s">
        <v>15</v>
      </c>
      <c r="D20" s="146"/>
      <c r="E20" s="146"/>
      <c r="F20" s="146"/>
      <c r="G20" s="147"/>
      <c r="H20" s="145"/>
      <c r="I20" s="146"/>
      <c r="J20" s="146"/>
      <c r="K20" s="146"/>
      <c r="L20" s="146"/>
      <c r="M20" s="147"/>
      <c r="N20" s="1"/>
      <c r="O20" s="3"/>
    </row>
    <row r="21" spans="1:19" ht="25.5" customHeight="1" x14ac:dyDescent="0.3">
      <c r="C21" s="154" t="s">
        <v>3</v>
      </c>
      <c r="D21" s="154"/>
      <c r="E21" s="154"/>
      <c r="F21" s="154"/>
      <c r="G21" s="154"/>
      <c r="H21" s="155"/>
      <c r="I21" s="156"/>
      <c r="J21" s="156"/>
      <c r="K21" s="156"/>
      <c r="L21" s="156"/>
      <c r="M21" s="157"/>
      <c r="N21" s="1"/>
      <c r="O21" s="3"/>
    </row>
    <row r="22" spans="1:19" ht="31.5" customHeight="1" x14ac:dyDescent="0.3">
      <c r="C22" s="145" t="s">
        <v>16</v>
      </c>
      <c r="D22" s="146"/>
      <c r="E22" s="146"/>
      <c r="F22" s="146"/>
      <c r="G22" s="147"/>
      <c r="H22" s="145"/>
      <c r="I22" s="146"/>
      <c r="J22" s="146"/>
      <c r="K22" s="146"/>
      <c r="L22" s="146"/>
      <c r="M22" s="147"/>
      <c r="N22" s="1"/>
      <c r="O22" s="3"/>
    </row>
    <row r="23" spans="1:19" ht="25.5" customHeight="1" x14ac:dyDescent="0.3">
      <c r="C23" s="145" t="s">
        <v>4</v>
      </c>
      <c r="D23" s="146"/>
      <c r="E23" s="146"/>
      <c r="F23" s="146"/>
      <c r="G23" s="146"/>
      <c r="H23" s="145"/>
      <c r="I23" s="146"/>
      <c r="J23" s="146"/>
      <c r="K23" s="146"/>
      <c r="L23" s="146"/>
      <c r="M23" s="147"/>
      <c r="N23" s="1"/>
      <c r="O23" s="3"/>
    </row>
    <row r="24" spans="1:19" ht="28.5" customHeight="1" x14ac:dyDescent="0.3">
      <c r="C24" s="145" t="s">
        <v>5</v>
      </c>
      <c r="D24" s="146"/>
      <c r="E24" s="146"/>
      <c r="F24" s="146"/>
      <c r="G24" s="146"/>
      <c r="H24" s="145"/>
      <c r="I24" s="146"/>
      <c r="J24" s="146"/>
      <c r="K24" s="146"/>
      <c r="L24" s="146"/>
      <c r="M24" s="147"/>
      <c r="N24" s="1"/>
      <c r="O24" s="3"/>
    </row>
    <row r="25" spans="1:19" ht="28.5" customHeight="1" x14ac:dyDescent="0.3">
      <c r="C25" s="19"/>
      <c r="D25" s="19"/>
      <c r="E25" s="19"/>
      <c r="F25" s="19"/>
      <c r="G25" s="19"/>
      <c r="H25" s="19"/>
      <c r="I25" s="19"/>
      <c r="J25" s="19"/>
      <c r="K25" s="19"/>
      <c r="L25" s="19"/>
      <c r="M25" s="19"/>
      <c r="N25" s="1"/>
      <c r="O25" s="3"/>
    </row>
    <row r="26" spans="1:19" ht="16.5" customHeight="1" x14ac:dyDescent="0.3">
      <c r="C26" s="15"/>
      <c r="D26" s="15"/>
      <c r="E26" s="15"/>
      <c r="F26" s="15"/>
      <c r="G26" s="15"/>
      <c r="H26" s="16"/>
      <c r="I26" s="16"/>
      <c r="J26" s="16"/>
      <c r="K26" s="16"/>
      <c r="L26" s="16"/>
      <c r="M26" s="16"/>
      <c r="N26" s="1"/>
      <c r="O26" s="3"/>
    </row>
    <row r="27" spans="1:19" ht="40.5" customHeight="1" x14ac:dyDescent="0.3">
      <c r="A27" s="138" t="s">
        <v>18</v>
      </c>
      <c r="B27" s="138"/>
      <c r="C27" s="138"/>
      <c r="D27" s="138"/>
      <c r="E27" s="138"/>
      <c r="F27" s="138"/>
      <c r="G27" s="138"/>
      <c r="H27" s="138"/>
      <c r="I27" s="138"/>
      <c r="J27" s="138"/>
      <c r="K27" s="138"/>
      <c r="L27" s="138"/>
      <c r="M27" s="138"/>
      <c r="N27" s="11"/>
      <c r="O27" s="11"/>
      <c r="P27" s="11"/>
      <c r="Q27" s="11"/>
      <c r="R27" s="11"/>
      <c r="S27" s="11"/>
    </row>
    <row r="28" spans="1:19" ht="16.8" customHeight="1" x14ac:dyDescent="0.3">
      <c r="A28" s="15"/>
      <c r="B28" s="15"/>
      <c r="C28" s="15"/>
      <c r="D28" s="15"/>
      <c r="E28" s="15"/>
      <c r="F28" s="15"/>
      <c r="G28" s="15"/>
      <c r="H28" s="15"/>
      <c r="I28" s="15"/>
      <c r="J28" s="15"/>
      <c r="K28" s="15"/>
      <c r="L28" s="15"/>
      <c r="M28" s="15"/>
      <c r="N28" s="11"/>
      <c r="O28" s="11"/>
      <c r="P28" s="11"/>
      <c r="Q28" s="11"/>
      <c r="R28" s="11"/>
      <c r="S28" s="11"/>
    </row>
    <row r="29" spans="1:19" ht="57.6" customHeight="1" x14ac:dyDescent="0.3">
      <c r="A29" s="53" t="s">
        <v>54</v>
      </c>
      <c r="B29" s="54" t="s">
        <v>55</v>
      </c>
      <c r="C29" s="100" t="s">
        <v>58</v>
      </c>
      <c r="D29" s="100" t="s">
        <v>94</v>
      </c>
      <c r="E29" s="100" t="s">
        <v>60</v>
      </c>
      <c r="F29" s="100" t="s">
        <v>59</v>
      </c>
      <c r="G29" s="54" t="s">
        <v>56</v>
      </c>
      <c r="H29" s="54" t="s">
        <v>95</v>
      </c>
      <c r="I29" s="54" t="s">
        <v>63</v>
      </c>
      <c r="J29" s="54" t="s">
        <v>64</v>
      </c>
      <c r="K29" s="54" t="s">
        <v>61</v>
      </c>
      <c r="L29" s="55" t="s">
        <v>62</v>
      </c>
    </row>
    <row r="30" spans="1:19" ht="46.2" customHeight="1" x14ac:dyDescent="0.3">
      <c r="A30" s="56">
        <v>1</v>
      </c>
      <c r="B30" s="57" t="s">
        <v>101</v>
      </c>
      <c r="C30" s="65"/>
      <c r="D30" s="66"/>
      <c r="E30" s="66"/>
      <c r="F30" s="67"/>
      <c r="G30" s="66"/>
      <c r="H30" s="67"/>
      <c r="I30" s="68"/>
      <c r="J30" s="69"/>
      <c r="K30" s="70"/>
      <c r="L30" s="71"/>
    </row>
    <row r="31" spans="1:19" ht="53.4" customHeight="1" x14ac:dyDescent="0.3">
      <c r="A31" s="81" t="s">
        <v>93</v>
      </c>
      <c r="B31" s="113" t="s">
        <v>99</v>
      </c>
      <c r="C31" s="114" t="s">
        <v>100</v>
      </c>
      <c r="D31" s="21"/>
      <c r="E31" s="21"/>
      <c r="F31" s="22"/>
      <c r="G31" s="104" t="s">
        <v>36</v>
      </c>
      <c r="H31" s="105">
        <v>200</v>
      </c>
      <c r="I31" s="23"/>
      <c r="J31" s="24"/>
      <c r="K31" s="24">
        <f>H31*I31</f>
        <v>0</v>
      </c>
      <c r="L31" s="23">
        <f>H31*J31</f>
        <v>0</v>
      </c>
    </row>
    <row r="32" spans="1:19" ht="16.8" customHeight="1" x14ac:dyDescent="0.3">
      <c r="A32" s="139" t="s">
        <v>65</v>
      </c>
      <c r="B32" s="140"/>
      <c r="C32" s="140"/>
      <c r="D32" s="140"/>
      <c r="E32" s="140"/>
      <c r="F32" s="140"/>
      <c r="G32" s="140"/>
      <c r="H32" s="140"/>
      <c r="I32" s="140"/>
      <c r="J32" s="141"/>
      <c r="K32" s="24">
        <f>SUM(K31)</f>
        <v>0</v>
      </c>
      <c r="L32" s="136">
        <f>SUM(L31)</f>
        <v>0</v>
      </c>
    </row>
    <row r="33" spans="1:12" ht="27.6" customHeight="1" x14ac:dyDescent="0.3">
      <c r="A33" s="56">
        <v>2</v>
      </c>
      <c r="B33" s="58" t="s">
        <v>102</v>
      </c>
      <c r="C33" s="72"/>
      <c r="D33" s="66"/>
      <c r="E33" s="66"/>
      <c r="F33" s="67"/>
      <c r="G33" s="66"/>
      <c r="H33" s="67"/>
      <c r="I33" s="68"/>
      <c r="J33" s="69"/>
      <c r="K33" s="70"/>
      <c r="L33" s="71"/>
    </row>
    <row r="34" spans="1:12" ht="133.19999999999999" customHeight="1" x14ac:dyDescent="0.3">
      <c r="A34" s="81" t="s">
        <v>92</v>
      </c>
      <c r="B34" s="113" t="s">
        <v>102</v>
      </c>
      <c r="C34" s="59" t="s">
        <v>103</v>
      </c>
      <c r="D34" s="21"/>
      <c r="E34" s="21"/>
      <c r="F34" s="22"/>
      <c r="G34" s="104" t="s">
        <v>36</v>
      </c>
      <c r="H34" s="105">
        <v>350</v>
      </c>
      <c r="I34" s="23"/>
      <c r="J34" s="24"/>
      <c r="K34" s="24"/>
      <c r="L34" s="23"/>
    </row>
    <row r="35" spans="1:12" ht="17.399999999999999" customHeight="1" x14ac:dyDescent="0.3">
      <c r="A35" s="139" t="s">
        <v>67</v>
      </c>
      <c r="B35" s="140"/>
      <c r="C35" s="140"/>
      <c r="D35" s="140"/>
      <c r="E35" s="140"/>
      <c r="F35" s="140"/>
      <c r="G35" s="140"/>
      <c r="H35" s="140"/>
      <c r="I35" s="140"/>
      <c r="J35" s="141"/>
      <c r="K35" s="30"/>
      <c r="L35" s="109"/>
    </row>
    <row r="36" spans="1:12" ht="28.5" customHeight="1" x14ac:dyDescent="0.3">
      <c r="A36" s="56">
        <v>3</v>
      </c>
      <c r="B36" s="58" t="s">
        <v>104</v>
      </c>
      <c r="C36" s="73"/>
      <c r="D36" s="74"/>
      <c r="E36" s="74"/>
      <c r="F36" s="75"/>
      <c r="G36" s="74"/>
      <c r="H36" s="75"/>
      <c r="I36" s="76"/>
      <c r="J36" s="77"/>
      <c r="K36" s="78"/>
      <c r="L36" s="79"/>
    </row>
    <row r="37" spans="1:12" ht="166.2" customHeight="1" x14ac:dyDescent="0.3">
      <c r="A37" s="20" t="s">
        <v>38</v>
      </c>
      <c r="B37" s="115" t="s">
        <v>104</v>
      </c>
      <c r="C37" s="116" t="s">
        <v>105</v>
      </c>
      <c r="D37" s="32"/>
      <c r="E37" s="32"/>
      <c r="F37" s="33"/>
      <c r="G37" s="101" t="s">
        <v>36</v>
      </c>
      <c r="H37" s="106">
        <v>8</v>
      </c>
      <c r="I37" s="34"/>
      <c r="J37" s="35"/>
      <c r="K37" s="36"/>
      <c r="L37" s="37"/>
    </row>
    <row r="38" spans="1:12" ht="19.8" customHeight="1" x14ac:dyDescent="0.3">
      <c r="A38" s="139" t="s">
        <v>66</v>
      </c>
      <c r="B38" s="140"/>
      <c r="C38" s="140"/>
      <c r="D38" s="140"/>
      <c r="E38" s="140"/>
      <c r="F38" s="140"/>
      <c r="G38" s="140"/>
      <c r="H38" s="140"/>
      <c r="I38" s="140"/>
      <c r="J38" s="141"/>
      <c r="K38" s="30"/>
      <c r="L38" s="109"/>
    </row>
    <row r="39" spans="1:12" ht="29.4" customHeight="1" x14ac:dyDescent="0.3">
      <c r="A39" s="56" t="s">
        <v>57</v>
      </c>
      <c r="B39" s="58" t="s">
        <v>104</v>
      </c>
      <c r="C39" s="80"/>
      <c r="D39" s="66"/>
      <c r="E39" s="66"/>
      <c r="F39" s="67"/>
      <c r="G39" s="66"/>
      <c r="H39" s="67"/>
      <c r="I39" s="68"/>
      <c r="J39" s="69"/>
      <c r="K39" s="70"/>
      <c r="L39" s="71"/>
    </row>
    <row r="40" spans="1:12" ht="153" customHeight="1" x14ac:dyDescent="0.3">
      <c r="A40" s="81" t="s">
        <v>68</v>
      </c>
      <c r="B40" s="113" t="s">
        <v>104</v>
      </c>
      <c r="C40" s="114" t="s">
        <v>106</v>
      </c>
      <c r="D40" s="21"/>
      <c r="E40" s="21"/>
      <c r="F40" s="38"/>
      <c r="G40" s="104" t="s">
        <v>36</v>
      </c>
      <c r="H40" s="84">
        <v>16</v>
      </c>
      <c r="I40" s="39"/>
      <c r="J40" s="40"/>
      <c r="K40" s="41"/>
      <c r="L40" s="42"/>
    </row>
    <row r="41" spans="1:12" ht="19.2" customHeight="1" x14ac:dyDescent="0.3">
      <c r="A41" s="142" t="s">
        <v>72</v>
      </c>
      <c r="B41" s="143"/>
      <c r="C41" s="143"/>
      <c r="D41" s="143"/>
      <c r="E41" s="143"/>
      <c r="F41" s="143"/>
      <c r="G41" s="143"/>
      <c r="H41" s="143"/>
      <c r="I41" s="143"/>
      <c r="J41" s="144"/>
      <c r="K41" s="41"/>
      <c r="L41" s="110"/>
    </row>
    <row r="42" spans="1:12" ht="111" customHeight="1" x14ac:dyDescent="0.3">
      <c r="A42" s="56">
        <v>5</v>
      </c>
      <c r="B42" s="119" t="s">
        <v>107</v>
      </c>
      <c r="C42" s="118" t="s">
        <v>161</v>
      </c>
      <c r="D42" s="66"/>
      <c r="E42" s="66"/>
      <c r="F42" s="67"/>
      <c r="G42" s="66"/>
      <c r="H42" s="67"/>
      <c r="I42" s="68"/>
      <c r="J42" s="69"/>
      <c r="K42" s="70"/>
      <c r="L42" s="71"/>
    </row>
    <row r="43" spans="1:12" ht="28.8" customHeight="1" x14ac:dyDescent="0.3">
      <c r="A43" s="99" t="s">
        <v>69</v>
      </c>
      <c r="B43" s="120" t="s">
        <v>108</v>
      </c>
      <c r="C43" s="121" t="s">
        <v>109</v>
      </c>
      <c r="D43" s="32"/>
      <c r="E43" s="32"/>
      <c r="F43" s="48"/>
      <c r="G43" s="130" t="s">
        <v>36</v>
      </c>
      <c r="H43" s="128">
        <v>100</v>
      </c>
      <c r="I43" s="49"/>
      <c r="J43" s="50"/>
      <c r="K43" s="51"/>
      <c r="L43" s="52"/>
    </row>
    <row r="44" spans="1:12" ht="29.4" customHeight="1" x14ac:dyDescent="0.3">
      <c r="A44" s="99" t="s">
        <v>120</v>
      </c>
      <c r="B44" s="122" t="s">
        <v>110</v>
      </c>
      <c r="C44" s="121" t="s">
        <v>111</v>
      </c>
      <c r="D44" s="21"/>
      <c r="E44" s="21"/>
      <c r="F44" s="38"/>
      <c r="G44" s="129" t="s">
        <v>36</v>
      </c>
      <c r="H44" s="108">
        <v>700</v>
      </c>
      <c r="I44" s="39"/>
      <c r="J44" s="40"/>
      <c r="K44" s="41"/>
      <c r="L44" s="42"/>
    </row>
    <row r="45" spans="1:12" ht="31.2" customHeight="1" x14ac:dyDescent="0.3">
      <c r="A45" s="99" t="s">
        <v>121</v>
      </c>
      <c r="B45" s="122" t="s">
        <v>112</v>
      </c>
      <c r="C45" s="121" t="s">
        <v>113</v>
      </c>
      <c r="D45" s="21"/>
      <c r="E45" s="21"/>
      <c r="F45" s="38"/>
      <c r="G45" s="129" t="s">
        <v>36</v>
      </c>
      <c r="H45" s="108">
        <v>1600</v>
      </c>
      <c r="I45" s="39"/>
      <c r="J45" s="40"/>
      <c r="K45" s="41"/>
      <c r="L45" s="42"/>
    </row>
    <row r="46" spans="1:12" ht="30" customHeight="1" x14ac:dyDescent="0.3">
      <c r="A46" s="99" t="s">
        <v>122</v>
      </c>
      <c r="B46" s="120" t="s">
        <v>114</v>
      </c>
      <c r="C46" s="121" t="s">
        <v>115</v>
      </c>
      <c r="D46" s="21"/>
      <c r="E46" s="21"/>
      <c r="F46" s="38"/>
      <c r="G46" s="129" t="s">
        <v>36</v>
      </c>
      <c r="H46" s="108">
        <v>1600</v>
      </c>
      <c r="I46" s="39"/>
      <c r="J46" s="40"/>
      <c r="K46" s="41"/>
      <c r="L46" s="42"/>
    </row>
    <row r="47" spans="1:12" ht="30.6" customHeight="1" x14ac:dyDescent="0.3">
      <c r="A47" s="99" t="s">
        <v>123</v>
      </c>
      <c r="B47" s="122" t="s">
        <v>116</v>
      </c>
      <c r="C47" s="121" t="s">
        <v>117</v>
      </c>
      <c r="D47" s="21"/>
      <c r="E47" s="21"/>
      <c r="F47" s="38"/>
      <c r="G47" s="129" t="s">
        <v>36</v>
      </c>
      <c r="H47" s="108">
        <v>1700</v>
      </c>
      <c r="I47" s="39"/>
      <c r="J47" s="40"/>
      <c r="K47" s="41"/>
      <c r="L47" s="42"/>
    </row>
    <row r="48" spans="1:12" ht="30.6" customHeight="1" x14ac:dyDescent="0.3">
      <c r="A48" s="99" t="s">
        <v>124</v>
      </c>
      <c r="B48" s="123" t="s">
        <v>118</v>
      </c>
      <c r="C48" s="124" t="s">
        <v>119</v>
      </c>
      <c r="D48" s="27"/>
      <c r="E48" s="27"/>
      <c r="F48" s="43"/>
      <c r="G48" s="131" t="s">
        <v>36</v>
      </c>
      <c r="H48" s="108">
        <v>3200</v>
      </c>
      <c r="I48" s="44"/>
      <c r="J48" s="45"/>
      <c r="K48" s="46"/>
      <c r="L48" s="47"/>
    </row>
    <row r="49" spans="1:12" ht="18" customHeight="1" x14ac:dyDescent="0.3">
      <c r="A49" s="142" t="s">
        <v>73</v>
      </c>
      <c r="B49" s="143"/>
      <c r="C49" s="143"/>
      <c r="D49" s="143"/>
      <c r="E49" s="143"/>
      <c r="F49" s="143"/>
      <c r="G49" s="143"/>
      <c r="H49" s="143"/>
      <c r="I49" s="143"/>
      <c r="J49" s="144"/>
      <c r="K49" s="41"/>
      <c r="L49" s="110"/>
    </row>
    <row r="50" spans="1:12" ht="30.6" customHeight="1" x14ac:dyDescent="0.3">
      <c r="A50" s="56">
        <v>6</v>
      </c>
      <c r="B50" s="125" t="s">
        <v>125</v>
      </c>
      <c r="C50" s="82"/>
      <c r="D50" s="66"/>
      <c r="E50" s="66"/>
      <c r="F50" s="67"/>
      <c r="G50" s="66"/>
      <c r="H50" s="67"/>
      <c r="I50" s="68"/>
      <c r="J50" s="69"/>
      <c r="K50" s="70"/>
      <c r="L50" s="71"/>
    </row>
    <row r="51" spans="1:12" ht="83.4" customHeight="1" x14ac:dyDescent="0.3">
      <c r="A51" s="96" t="s">
        <v>71</v>
      </c>
      <c r="B51" s="117" t="s">
        <v>125</v>
      </c>
      <c r="C51" s="117" t="s">
        <v>126</v>
      </c>
      <c r="D51" s="32"/>
      <c r="E51" s="32"/>
      <c r="F51" s="48"/>
      <c r="G51" s="127" t="s">
        <v>36</v>
      </c>
      <c r="H51" s="128">
        <v>550</v>
      </c>
      <c r="I51" s="49"/>
      <c r="J51" s="50"/>
      <c r="K51" s="51"/>
      <c r="L51" s="52"/>
    </row>
    <row r="52" spans="1:12" ht="73.8" customHeight="1" x14ac:dyDescent="0.3">
      <c r="A52" s="96" t="s">
        <v>129</v>
      </c>
      <c r="B52" s="114" t="s">
        <v>127</v>
      </c>
      <c r="C52" s="121" t="s">
        <v>128</v>
      </c>
      <c r="D52" s="27"/>
      <c r="E52" s="27"/>
      <c r="F52" s="43"/>
      <c r="G52" s="129" t="s">
        <v>36</v>
      </c>
      <c r="H52" s="108">
        <v>450</v>
      </c>
      <c r="I52" s="44"/>
      <c r="J52" s="45"/>
      <c r="K52" s="46"/>
      <c r="L52" s="47"/>
    </row>
    <row r="53" spans="1:12" ht="16.8" customHeight="1" x14ac:dyDescent="0.3">
      <c r="A53" s="142" t="s">
        <v>74</v>
      </c>
      <c r="B53" s="143"/>
      <c r="C53" s="143"/>
      <c r="D53" s="143"/>
      <c r="E53" s="143"/>
      <c r="F53" s="143"/>
      <c r="G53" s="143"/>
      <c r="H53" s="143"/>
      <c r="I53" s="143"/>
      <c r="J53" s="144"/>
      <c r="K53" s="41"/>
      <c r="L53" s="110"/>
    </row>
    <row r="54" spans="1:12" ht="58.8" customHeight="1" x14ac:dyDescent="0.3">
      <c r="A54" s="56">
        <v>7</v>
      </c>
      <c r="B54" s="57" t="s">
        <v>130</v>
      </c>
      <c r="C54" s="65"/>
      <c r="D54" s="66"/>
      <c r="E54" s="66"/>
      <c r="F54" s="67"/>
      <c r="G54" s="66"/>
      <c r="H54" s="67"/>
      <c r="I54" s="68"/>
      <c r="J54" s="69"/>
      <c r="K54" s="70"/>
      <c r="L54" s="71"/>
    </row>
    <row r="55" spans="1:12" ht="57.6" customHeight="1" x14ac:dyDescent="0.3">
      <c r="A55" s="96" t="s">
        <v>70</v>
      </c>
      <c r="B55" s="126" t="s">
        <v>130</v>
      </c>
      <c r="C55" s="121" t="s">
        <v>131</v>
      </c>
      <c r="D55" s="32"/>
      <c r="E55" s="32"/>
      <c r="F55" s="48"/>
      <c r="G55" s="101" t="s">
        <v>36</v>
      </c>
      <c r="H55" s="102">
        <v>100</v>
      </c>
      <c r="I55" s="49"/>
      <c r="J55" s="50"/>
      <c r="K55" s="51"/>
      <c r="L55" s="52"/>
    </row>
    <row r="56" spans="1:12" ht="18" customHeight="1" x14ac:dyDescent="0.3">
      <c r="A56" s="142" t="s">
        <v>75</v>
      </c>
      <c r="B56" s="143"/>
      <c r="C56" s="143"/>
      <c r="D56" s="143"/>
      <c r="E56" s="143"/>
      <c r="F56" s="143"/>
      <c r="G56" s="143"/>
      <c r="H56" s="143"/>
      <c r="I56" s="143"/>
      <c r="J56" s="144"/>
      <c r="K56" s="46"/>
      <c r="L56" s="111"/>
    </row>
    <row r="57" spans="1:12" ht="67.8" customHeight="1" x14ac:dyDescent="0.3">
      <c r="A57" s="56">
        <v>8</v>
      </c>
      <c r="B57" s="57" t="s">
        <v>132</v>
      </c>
      <c r="C57" s="65"/>
      <c r="D57" s="87"/>
      <c r="E57" s="87"/>
      <c r="F57" s="88"/>
      <c r="G57" s="87"/>
      <c r="H57" s="88"/>
      <c r="I57" s="89"/>
      <c r="J57" s="90"/>
      <c r="K57" s="91"/>
      <c r="L57" s="92"/>
    </row>
    <row r="58" spans="1:12" ht="80.400000000000006" customHeight="1" x14ac:dyDescent="0.3">
      <c r="A58" s="81" t="s">
        <v>39</v>
      </c>
      <c r="B58" s="126" t="s">
        <v>132</v>
      </c>
      <c r="C58" s="121" t="s">
        <v>133</v>
      </c>
      <c r="D58" s="27"/>
      <c r="E58" s="27"/>
      <c r="F58" s="43"/>
      <c r="G58" s="103" t="s">
        <v>36</v>
      </c>
      <c r="H58" s="85">
        <v>160</v>
      </c>
      <c r="I58" s="39"/>
      <c r="J58" s="40"/>
      <c r="K58" s="41"/>
      <c r="L58" s="42"/>
    </row>
    <row r="59" spans="1:12" ht="19.8" customHeight="1" x14ac:dyDescent="0.3">
      <c r="A59" s="142" t="s">
        <v>76</v>
      </c>
      <c r="B59" s="143"/>
      <c r="C59" s="143"/>
      <c r="D59" s="143"/>
      <c r="E59" s="143"/>
      <c r="F59" s="143"/>
      <c r="G59" s="143"/>
      <c r="H59" s="143"/>
      <c r="I59" s="143"/>
      <c r="J59" s="144"/>
      <c r="K59" s="41"/>
      <c r="L59" s="110"/>
    </row>
    <row r="60" spans="1:12" ht="31.8" customHeight="1" x14ac:dyDescent="0.3">
      <c r="A60" s="56">
        <v>9</v>
      </c>
      <c r="B60" s="61" t="s">
        <v>134</v>
      </c>
      <c r="C60" s="86"/>
      <c r="D60" s="66"/>
      <c r="E60" s="66"/>
      <c r="F60" s="67"/>
      <c r="G60" s="66"/>
      <c r="H60" s="67"/>
      <c r="I60" s="68"/>
      <c r="J60" s="69"/>
      <c r="K60" s="70"/>
      <c r="L60" s="71"/>
    </row>
    <row r="61" spans="1:12" ht="108" customHeight="1" x14ac:dyDescent="0.3">
      <c r="A61" s="94" t="s">
        <v>40</v>
      </c>
      <c r="B61" s="126" t="s">
        <v>134</v>
      </c>
      <c r="C61" s="121" t="s">
        <v>135</v>
      </c>
      <c r="D61" s="32"/>
      <c r="E61" s="32"/>
      <c r="F61" s="33"/>
      <c r="G61" s="101" t="s">
        <v>36</v>
      </c>
      <c r="H61" s="106">
        <v>20</v>
      </c>
      <c r="I61" s="34"/>
      <c r="J61" s="35"/>
      <c r="K61" s="36"/>
      <c r="L61" s="37"/>
    </row>
    <row r="62" spans="1:12" ht="18.600000000000001" customHeight="1" x14ac:dyDescent="0.3">
      <c r="A62" s="142" t="s">
        <v>77</v>
      </c>
      <c r="B62" s="143"/>
      <c r="C62" s="143"/>
      <c r="D62" s="143"/>
      <c r="E62" s="143"/>
      <c r="F62" s="143"/>
      <c r="G62" s="143"/>
      <c r="H62" s="143"/>
      <c r="I62" s="143"/>
      <c r="J62" s="144"/>
      <c r="K62" s="25"/>
      <c r="L62" s="109"/>
    </row>
    <row r="63" spans="1:12" ht="29.4" customHeight="1" x14ac:dyDescent="0.3">
      <c r="A63" s="56">
        <v>10</v>
      </c>
      <c r="B63" s="132" t="s">
        <v>136</v>
      </c>
      <c r="C63" s="82"/>
      <c r="D63" s="66"/>
      <c r="E63" s="66"/>
      <c r="F63" s="67"/>
      <c r="G63" s="66"/>
      <c r="H63" s="67"/>
      <c r="I63" s="68"/>
      <c r="J63" s="69"/>
      <c r="K63" s="70"/>
      <c r="L63" s="71"/>
    </row>
    <row r="64" spans="1:12" ht="226.8" customHeight="1" x14ac:dyDescent="0.3">
      <c r="A64" s="81" t="s">
        <v>41</v>
      </c>
      <c r="B64" s="113" t="s">
        <v>136</v>
      </c>
      <c r="C64" s="117" t="s">
        <v>137</v>
      </c>
      <c r="D64" s="21"/>
      <c r="E64" s="21"/>
      <c r="F64" s="22"/>
      <c r="G64" s="104" t="s">
        <v>36</v>
      </c>
      <c r="H64" s="105">
        <v>500</v>
      </c>
      <c r="I64" s="23"/>
      <c r="J64" s="24"/>
      <c r="K64" s="25"/>
      <c r="L64" s="26"/>
    </row>
    <row r="65" spans="1:12" ht="19.8" customHeight="1" x14ac:dyDescent="0.3">
      <c r="A65" s="142" t="s">
        <v>78</v>
      </c>
      <c r="B65" s="143"/>
      <c r="C65" s="143"/>
      <c r="D65" s="143"/>
      <c r="E65" s="143"/>
      <c r="F65" s="143"/>
      <c r="G65" s="143"/>
      <c r="H65" s="143"/>
      <c r="I65" s="143"/>
      <c r="J65" s="144"/>
      <c r="K65" s="25"/>
      <c r="L65" s="109"/>
    </row>
    <row r="66" spans="1:12" ht="28.8" customHeight="1" x14ac:dyDescent="0.3">
      <c r="A66" s="56">
        <v>11</v>
      </c>
      <c r="B66" s="57" t="s">
        <v>140</v>
      </c>
      <c r="C66" s="65"/>
      <c r="D66" s="66"/>
      <c r="E66" s="66"/>
      <c r="F66" s="67"/>
      <c r="G66" s="66"/>
      <c r="H66" s="67"/>
      <c r="I66" s="68"/>
      <c r="J66" s="69"/>
      <c r="K66" s="70"/>
      <c r="L66" s="71"/>
    </row>
    <row r="67" spans="1:12" ht="123.6" customHeight="1" x14ac:dyDescent="0.3">
      <c r="A67" s="81" t="s">
        <v>91</v>
      </c>
      <c r="B67" s="113" t="s">
        <v>138</v>
      </c>
      <c r="C67" s="114" t="s">
        <v>139</v>
      </c>
      <c r="D67" s="21"/>
      <c r="E67" s="21"/>
      <c r="F67" s="22"/>
      <c r="G67" s="104" t="s">
        <v>36</v>
      </c>
      <c r="H67" s="105">
        <v>300</v>
      </c>
      <c r="I67" s="28"/>
      <c r="J67" s="29"/>
      <c r="K67" s="30"/>
      <c r="L67" s="31"/>
    </row>
    <row r="68" spans="1:12" ht="19.2" customHeight="1" x14ac:dyDescent="0.3">
      <c r="A68" s="142" t="s">
        <v>79</v>
      </c>
      <c r="B68" s="143"/>
      <c r="C68" s="143"/>
      <c r="D68" s="143"/>
      <c r="E68" s="143"/>
      <c r="F68" s="143"/>
      <c r="G68" s="143"/>
      <c r="H68" s="143"/>
      <c r="I68" s="143"/>
      <c r="J68" s="144"/>
      <c r="K68" s="30"/>
      <c r="L68" s="112"/>
    </row>
    <row r="69" spans="1:12" ht="30.6" customHeight="1" x14ac:dyDescent="0.3">
      <c r="A69" s="56">
        <v>12</v>
      </c>
      <c r="B69" s="57" t="s">
        <v>141</v>
      </c>
      <c r="C69" s="65"/>
      <c r="D69" s="87"/>
      <c r="E69" s="87"/>
      <c r="F69" s="88"/>
      <c r="G69" s="87"/>
      <c r="H69" s="88"/>
      <c r="I69" s="89"/>
      <c r="J69" s="90"/>
      <c r="K69" s="91"/>
      <c r="L69" s="92"/>
    </row>
    <row r="70" spans="1:12" ht="84.6" customHeight="1" x14ac:dyDescent="0.3">
      <c r="A70" s="81" t="s">
        <v>42</v>
      </c>
      <c r="B70" s="126" t="s">
        <v>141</v>
      </c>
      <c r="C70" s="121" t="s">
        <v>142</v>
      </c>
      <c r="D70" s="83"/>
      <c r="E70" s="83"/>
      <c r="F70" s="43"/>
      <c r="G70" s="107" t="s">
        <v>36</v>
      </c>
      <c r="H70" s="85">
        <v>60</v>
      </c>
      <c r="I70" s="23"/>
      <c r="J70" s="24"/>
      <c r="K70" s="25"/>
      <c r="L70" s="26"/>
    </row>
    <row r="71" spans="1:12" ht="19.8" customHeight="1" x14ac:dyDescent="0.3">
      <c r="A71" s="142" t="s">
        <v>80</v>
      </c>
      <c r="B71" s="143"/>
      <c r="C71" s="143"/>
      <c r="D71" s="143"/>
      <c r="E71" s="143"/>
      <c r="F71" s="143"/>
      <c r="G71" s="143"/>
      <c r="H71" s="143"/>
      <c r="I71" s="143"/>
      <c r="J71" s="144"/>
      <c r="K71" s="25"/>
      <c r="L71" s="109"/>
    </row>
    <row r="72" spans="1:12" ht="28.8" customHeight="1" x14ac:dyDescent="0.3">
      <c r="A72" s="56">
        <v>13</v>
      </c>
      <c r="B72" s="58" t="s">
        <v>162</v>
      </c>
      <c r="C72" s="95"/>
      <c r="D72" s="93"/>
      <c r="E72" s="93"/>
      <c r="F72" s="75"/>
      <c r="G72" s="93"/>
      <c r="H72" s="75"/>
      <c r="I72" s="76"/>
      <c r="J72" s="77"/>
      <c r="K72" s="78"/>
      <c r="L72" s="79"/>
    </row>
    <row r="73" spans="1:12" ht="42.6" customHeight="1" x14ac:dyDescent="0.3">
      <c r="A73" s="20" t="s">
        <v>90</v>
      </c>
      <c r="B73" s="126" t="s">
        <v>162</v>
      </c>
      <c r="C73" s="121" t="s">
        <v>143</v>
      </c>
      <c r="D73" s="32"/>
      <c r="E73" s="32"/>
      <c r="F73" s="33"/>
      <c r="G73" s="101" t="s">
        <v>36</v>
      </c>
      <c r="H73" s="106">
        <v>300</v>
      </c>
      <c r="I73" s="34"/>
      <c r="J73" s="35"/>
      <c r="K73" s="36"/>
      <c r="L73" s="37"/>
    </row>
    <row r="74" spans="1:12" ht="18" customHeight="1" x14ac:dyDescent="0.3">
      <c r="A74" s="142" t="s">
        <v>81</v>
      </c>
      <c r="B74" s="143"/>
      <c r="C74" s="143"/>
      <c r="D74" s="143"/>
      <c r="E74" s="143"/>
      <c r="F74" s="143"/>
      <c r="G74" s="143"/>
      <c r="H74" s="143"/>
      <c r="I74" s="143"/>
      <c r="J74" s="144"/>
      <c r="K74" s="25"/>
      <c r="L74" s="109"/>
    </row>
    <row r="75" spans="1:12" ht="25.2" customHeight="1" x14ac:dyDescent="0.3">
      <c r="A75" s="56">
        <v>14</v>
      </c>
      <c r="B75" s="61" t="s">
        <v>144</v>
      </c>
      <c r="C75" s="65"/>
      <c r="D75" s="66"/>
      <c r="E75" s="66"/>
      <c r="F75" s="67"/>
      <c r="G75" s="66"/>
      <c r="H75" s="67"/>
      <c r="I75" s="68"/>
      <c r="J75" s="69"/>
      <c r="K75" s="70"/>
      <c r="L75" s="71"/>
    </row>
    <row r="76" spans="1:12" ht="72" customHeight="1" x14ac:dyDescent="0.3">
      <c r="A76" s="96" t="s">
        <v>43</v>
      </c>
      <c r="B76" s="126" t="s">
        <v>144</v>
      </c>
      <c r="C76" s="121" t="s">
        <v>145</v>
      </c>
      <c r="D76" s="32"/>
      <c r="E76" s="32"/>
      <c r="F76" s="48"/>
      <c r="G76" s="101" t="s">
        <v>36</v>
      </c>
      <c r="H76" s="102">
        <v>200</v>
      </c>
      <c r="I76" s="49"/>
      <c r="J76" s="50"/>
      <c r="K76" s="51"/>
      <c r="L76" s="52"/>
    </row>
    <row r="77" spans="1:12" ht="18.600000000000001" customHeight="1" x14ac:dyDescent="0.3">
      <c r="A77" s="142" t="s">
        <v>51</v>
      </c>
      <c r="B77" s="143"/>
      <c r="C77" s="143"/>
      <c r="D77" s="143"/>
      <c r="E77" s="143"/>
      <c r="F77" s="143"/>
      <c r="G77" s="143"/>
      <c r="H77" s="143"/>
      <c r="I77" s="143"/>
      <c r="J77" s="144"/>
      <c r="K77" s="41"/>
      <c r="L77" s="110"/>
    </row>
    <row r="78" spans="1:12" ht="42" customHeight="1" x14ac:dyDescent="0.3">
      <c r="A78" s="56">
        <v>15</v>
      </c>
      <c r="B78" s="61" t="s">
        <v>146</v>
      </c>
      <c r="C78" s="86"/>
      <c r="D78" s="66"/>
      <c r="E78" s="66"/>
      <c r="F78" s="67"/>
      <c r="G78" s="66"/>
      <c r="H78" s="67"/>
      <c r="I78" s="68"/>
      <c r="J78" s="69"/>
      <c r="K78" s="70"/>
      <c r="L78" s="71"/>
    </row>
    <row r="79" spans="1:12" ht="243.6" customHeight="1" x14ac:dyDescent="0.3">
      <c r="A79" s="96" t="s">
        <v>44</v>
      </c>
      <c r="B79" s="113" t="s">
        <v>146</v>
      </c>
      <c r="C79" s="62" t="s">
        <v>147</v>
      </c>
      <c r="D79" s="32"/>
      <c r="E79" s="32"/>
      <c r="F79" s="48"/>
      <c r="G79" s="101" t="s">
        <v>36</v>
      </c>
      <c r="H79" s="102">
        <v>2</v>
      </c>
      <c r="I79" s="49"/>
      <c r="J79" s="50"/>
      <c r="K79" s="51"/>
      <c r="L79" s="52"/>
    </row>
    <row r="80" spans="1:12" ht="16.8" customHeight="1" x14ac:dyDescent="0.3">
      <c r="A80" s="142" t="s">
        <v>48</v>
      </c>
      <c r="B80" s="143"/>
      <c r="C80" s="143"/>
      <c r="D80" s="143"/>
      <c r="E80" s="143"/>
      <c r="F80" s="143"/>
      <c r="G80" s="143"/>
      <c r="H80" s="143"/>
      <c r="I80" s="143"/>
      <c r="J80" s="144"/>
      <c r="K80" s="41"/>
      <c r="L80" s="110"/>
    </row>
    <row r="81" spans="1:12" ht="42" customHeight="1" x14ac:dyDescent="0.3">
      <c r="A81" s="56">
        <v>16</v>
      </c>
      <c r="B81" s="57" t="s">
        <v>148</v>
      </c>
      <c r="C81" s="65"/>
      <c r="D81" s="66"/>
      <c r="E81" s="66"/>
      <c r="F81" s="67"/>
      <c r="G81" s="66"/>
      <c r="H81" s="67"/>
      <c r="I81" s="68"/>
      <c r="J81" s="69"/>
      <c r="K81" s="70"/>
      <c r="L81" s="71"/>
    </row>
    <row r="82" spans="1:12" ht="232.8" customHeight="1" x14ac:dyDescent="0.3">
      <c r="A82" s="81" t="s">
        <v>45</v>
      </c>
      <c r="B82" s="113" t="s">
        <v>148</v>
      </c>
      <c r="C82" s="114" t="s">
        <v>149</v>
      </c>
      <c r="D82" s="21"/>
      <c r="E82" s="21"/>
      <c r="F82" s="38"/>
      <c r="G82" s="104" t="s">
        <v>36</v>
      </c>
      <c r="H82" s="84">
        <v>4</v>
      </c>
      <c r="I82" s="39"/>
      <c r="J82" s="40"/>
      <c r="K82" s="41"/>
      <c r="L82" s="42"/>
    </row>
    <row r="83" spans="1:12" ht="19.8" customHeight="1" x14ac:dyDescent="0.3">
      <c r="A83" s="142" t="s">
        <v>49</v>
      </c>
      <c r="B83" s="143"/>
      <c r="C83" s="143"/>
      <c r="D83" s="143"/>
      <c r="E83" s="143"/>
      <c r="F83" s="143"/>
      <c r="G83" s="143"/>
      <c r="H83" s="143"/>
      <c r="I83" s="143"/>
      <c r="J83" s="144"/>
      <c r="K83" s="41"/>
      <c r="L83" s="110"/>
    </row>
    <row r="84" spans="1:12" ht="29.4" customHeight="1" x14ac:dyDescent="0.3">
      <c r="A84" s="56">
        <v>17</v>
      </c>
      <c r="B84" s="132" t="s">
        <v>150</v>
      </c>
      <c r="C84" s="82"/>
      <c r="D84" s="66"/>
      <c r="E84" s="66"/>
      <c r="F84" s="67"/>
      <c r="G84" s="66"/>
      <c r="H84" s="67"/>
      <c r="I84" s="68"/>
      <c r="J84" s="69"/>
      <c r="K84" s="70"/>
      <c r="L84" s="71"/>
    </row>
    <row r="85" spans="1:12" ht="84.6" customHeight="1" x14ac:dyDescent="0.3">
      <c r="A85" s="81" t="s">
        <v>46</v>
      </c>
      <c r="B85" s="126" t="s">
        <v>150</v>
      </c>
      <c r="C85" s="121" t="s">
        <v>151</v>
      </c>
      <c r="D85" s="21"/>
      <c r="E85" s="21"/>
      <c r="F85" s="38"/>
      <c r="G85" s="104" t="s">
        <v>36</v>
      </c>
      <c r="H85" s="84">
        <v>20</v>
      </c>
      <c r="I85" s="39"/>
      <c r="J85" s="40"/>
      <c r="K85" s="41"/>
      <c r="L85" s="42"/>
    </row>
    <row r="86" spans="1:12" ht="19.2" customHeight="1" x14ac:dyDescent="0.3">
      <c r="A86" s="142" t="s">
        <v>50</v>
      </c>
      <c r="B86" s="143"/>
      <c r="C86" s="143"/>
      <c r="D86" s="143"/>
      <c r="E86" s="143"/>
      <c r="F86" s="143"/>
      <c r="G86" s="143"/>
      <c r="H86" s="143"/>
      <c r="I86" s="143"/>
      <c r="J86" s="144"/>
      <c r="K86" s="41"/>
      <c r="L86" s="110"/>
    </row>
    <row r="87" spans="1:12" ht="27.6" customHeight="1" x14ac:dyDescent="0.3">
      <c r="A87" s="56">
        <v>18</v>
      </c>
      <c r="B87" s="134" t="s">
        <v>152</v>
      </c>
      <c r="C87" s="65"/>
      <c r="D87" s="66"/>
      <c r="E87" s="66"/>
      <c r="F87" s="67"/>
      <c r="G87" s="66"/>
      <c r="H87" s="67"/>
      <c r="I87" s="68"/>
      <c r="J87" s="69"/>
      <c r="K87" s="70"/>
      <c r="L87" s="71"/>
    </row>
    <row r="88" spans="1:12" ht="176.4" customHeight="1" x14ac:dyDescent="0.3">
      <c r="A88" s="81" t="s">
        <v>47</v>
      </c>
      <c r="B88" s="133" t="s">
        <v>152</v>
      </c>
      <c r="C88" s="121" t="s">
        <v>153</v>
      </c>
      <c r="D88" s="21"/>
      <c r="E88" s="21"/>
      <c r="F88" s="38"/>
      <c r="G88" s="104" t="s">
        <v>36</v>
      </c>
      <c r="H88" s="84">
        <v>50</v>
      </c>
      <c r="I88" s="44"/>
      <c r="J88" s="45"/>
      <c r="K88" s="46"/>
      <c r="L88" s="47"/>
    </row>
    <row r="89" spans="1:12" ht="19.2" customHeight="1" x14ac:dyDescent="0.3">
      <c r="A89" s="142" t="s">
        <v>52</v>
      </c>
      <c r="B89" s="143"/>
      <c r="C89" s="143"/>
      <c r="D89" s="143"/>
      <c r="E89" s="143"/>
      <c r="F89" s="143"/>
      <c r="G89" s="143"/>
      <c r="H89" s="143"/>
      <c r="I89" s="143"/>
      <c r="J89" s="144"/>
      <c r="K89" s="46"/>
      <c r="L89" s="111"/>
    </row>
    <row r="90" spans="1:12" ht="25.2" customHeight="1" x14ac:dyDescent="0.3">
      <c r="A90" s="56">
        <v>19</v>
      </c>
      <c r="B90" s="132" t="s">
        <v>152</v>
      </c>
      <c r="C90" s="82"/>
      <c r="D90" s="87"/>
      <c r="E90" s="87"/>
      <c r="F90" s="88"/>
      <c r="G90" s="87"/>
      <c r="H90" s="88"/>
      <c r="I90" s="89"/>
      <c r="J90" s="90"/>
      <c r="K90" s="91"/>
      <c r="L90" s="92"/>
    </row>
    <row r="91" spans="1:12" ht="193.2" customHeight="1" x14ac:dyDescent="0.3">
      <c r="A91" s="81" t="s">
        <v>89</v>
      </c>
      <c r="B91" s="133" t="s">
        <v>152</v>
      </c>
      <c r="C91" s="121" t="s">
        <v>154</v>
      </c>
      <c r="D91" s="21"/>
      <c r="E91" s="21"/>
      <c r="F91" s="38"/>
      <c r="G91" s="104" t="s">
        <v>36</v>
      </c>
      <c r="H91" s="84">
        <v>10</v>
      </c>
      <c r="I91" s="39"/>
      <c r="J91" s="40"/>
      <c r="K91" s="41"/>
      <c r="L91" s="42"/>
    </row>
    <row r="92" spans="1:12" ht="19.2" customHeight="1" x14ac:dyDescent="0.3">
      <c r="A92" s="142" t="s">
        <v>82</v>
      </c>
      <c r="B92" s="143"/>
      <c r="C92" s="143"/>
      <c r="D92" s="143"/>
      <c r="E92" s="143"/>
      <c r="F92" s="143"/>
      <c r="G92" s="143"/>
      <c r="H92" s="143"/>
      <c r="I92" s="143"/>
      <c r="J92" s="144"/>
      <c r="K92" s="41"/>
      <c r="L92" s="110"/>
    </row>
    <row r="93" spans="1:12" ht="41.4" customHeight="1" x14ac:dyDescent="0.3">
      <c r="A93" s="56">
        <v>20</v>
      </c>
      <c r="B93" s="134" t="s">
        <v>155</v>
      </c>
      <c r="C93" s="98"/>
      <c r="D93" s="93"/>
      <c r="E93" s="93"/>
      <c r="F93" s="75"/>
      <c r="G93" s="93"/>
      <c r="H93" s="67"/>
      <c r="I93" s="68"/>
      <c r="J93" s="69"/>
      <c r="K93" s="70"/>
      <c r="L93" s="71"/>
    </row>
    <row r="94" spans="1:12" ht="69.599999999999994" customHeight="1" x14ac:dyDescent="0.3">
      <c r="A94" s="96" t="s">
        <v>88</v>
      </c>
      <c r="B94" s="113" t="s">
        <v>155</v>
      </c>
      <c r="C94" s="114" t="s">
        <v>156</v>
      </c>
      <c r="D94" s="32"/>
      <c r="E94" s="32"/>
      <c r="F94" s="48"/>
      <c r="G94" s="101" t="s">
        <v>36</v>
      </c>
      <c r="H94" s="102">
        <v>100</v>
      </c>
      <c r="I94" s="49"/>
      <c r="J94" s="50"/>
      <c r="K94" s="51"/>
      <c r="L94" s="52"/>
    </row>
    <row r="95" spans="1:12" ht="17.399999999999999" customHeight="1" x14ac:dyDescent="0.3">
      <c r="A95" s="142" t="s">
        <v>83</v>
      </c>
      <c r="B95" s="143"/>
      <c r="C95" s="143"/>
      <c r="D95" s="143"/>
      <c r="E95" s="143"/>
      <c r="F95" s="143"/>
      <c r="G95" s="143"/>
      <c r="H95" s="143"/>
      <c r="I95" s="143"/>
      <c r="J95" s="144"/>
      <c r="K95" s="46"/>
      <c r="L95" s="111"/>
    </row>
    <row r="96" spans="1:12" ht="28.8" customHeight="1" x14ac:dyDescent="0.3">
      <c r="A96" s="56">
        <v>21</v>
      </c>
      <c r="B96" s="63" t="s">
        <v>157</v>
      </c>
      <c r="C96" s="97"/>
      <c r="D96" s="87"/>
      <c r="E96" s="87"/>
      <c r="F96" s="88"/>
      <c r="G96" s="87"/>
      <c r="H96" s="88"/>
      <c r="I96" s="89"/>
      <c r="J96" s="90"/>
      <c r="K96" s="91"/>
      <c r="L96" s="92"/>
    </row>
    <row r="97" spans="1:13" ht="58.2" customHeight="1" x14ac:dyDescent="0.3">
      <c r="A97" s="81" t="s">
        <v>87</v>
      </c>
      <c r="B97" s="135" t="s">
        <v>157</v>
      </c>
      <c r="C97" s="114" t="s">
        <v>158</v>
      </c>
      <c r="D97" s="27"/>
      <c r="E97" s="27"/>
      <c r="F97" s="43"/>
      <c r="G97" s="103" t="s">
        <v>36</v>
      </c>
      <c r="H97" s="85">
        <v>100</v>
      </c>
      <c r="I97" s="39"/>
      <c r="J97" s="40"/>
      <c r="K97" s="41"/>
      <c r="L97" s="42"/>
    </row>
    <row r="98" spans="1:13" ht="19.8" customHeight="1" x14ac:dyDescent="0.3">
      <c r="A98" s="142" t="s">
        <v>84</v>
      </c>
      <c r="B98" s="143"/>
      <c r="C98" s="143"/>
      <c r="D98" s="143"/>
      <c r="E98" s="143"/>
      <c r="F98" s="143"/>
      <c r="G98" s="143"/>
      <c r="H98" s="143"/>
      <c r="I98" s="143"/>
      <c r="J98" s="144"/>
      <c r="K98" s="41"/>
      <c r="L98" s="110"/>
    </row>
    <row r="99" spans="1:13" ht="42.6" customHeight="1" x14ac:dyDescent="0.3">
      <c r="A99" s="64">
        <v>22</v>
      </c>
      <c r="B99" s="60" t="s">
        <v>159</v>
      </c>
      <c r="C99" s="82"/>
      <c r="D99" s="74"/>
      <c r="E99" s="74"/>
      <c r="F99" s="75"/>
      <c r="G99" s="74"/>
      <c r="H99" s="75"/>
      <c r="I99" s="76"/>
      <c r="J99" s="77"/>
      <c r="K99" s="78"/>
      <c r="L99" s="79"/>
    </row>
    <row r="100" spans="1:13" ht="44.4" customHeight="1" x14ac:dyDescent="0.3">
      <c r="A100" s="96" t="s">
        <v>86</v>
      </c>
      <c r="B100" s="126" t="s">
        <v>159</v>
      </c>
      <c r="C100" s="121" t="s">
        <v>160</v>
      </c>
      <c r="D100" s="32"/>
      <c r="E100" s="32"/>
      <c r="F100" s="48"/>
      <c r="G100" s="101" t="s">
        <v>36</v>
      </c>
      <c r="H100" s="102">
        <v>1200</v>
      </c>
      <c r="I100" s="49"/>
      <c r="J100" s="50"/>
      <c r="K100" s="51"/>
      <c r="L100" s="52"/>
    </row>
    <row r="101" spans="1:13" ht="19.2" customHeight="1" x14ac:dyDescent="0.3">
      <c r="A101" s="142" t="s">
        <v>85</v>
      </c>
      <c r="B101" s="143"/>
      <c r="C101" s="143"/>
      <c r="D101" s="143"/>
      <c r="E101" s="143"/>
      <c r="F101" s="143"/>
      <c r="G101" s="143"/>
      <c r="H101" s="143"/>
      <c r="I101" s="143"/>
      <c r="J101" s="144"/>
      <c r="K101" s="41"/>
      <c r="L101" s="110"/>
    </row>
    <row r="102" spans="1:13" ht="17.25" customHeight="1" x14ac:dyDescent="0.3">
      <c r="A102" s="14"/>
      <c r="B102" s="14"/>
      <c r="C102" s="14"/>
      <c r="D102" s="14"/>
      <c r="E102" s="14"/>
      <c r="F102" s="14"/>
      <c r="G102" s="14"/>
      <c r="H102" s="14"/>
      <c r="I102" s="14"/>
      <c r="J102" s="14"/>
      <c r="K102" s="14"/>
      <c r="L102" s="14"/>
      <c r="M102" s="14"/>
    </row>
    <row r="103" spans="1:13" ht="15" customHeight="1" x14ac:dyDescent="0.3">
      <c r="A103" s="137" t="s">
        <v>25</v>
      </c>
      <c r="B103" s="137"/>
      <c r="C103" s="137"/>
      <c r="D103" s="7"/>
      <c r="E103" s="7"/>
      <c r="F103" s="7"/>
      <c r="G103" s="7"/>
      <c r="H103" s="7"/>
      <c r="I103" s="7"/>
      <c r="J103" s="8"/>
      <c r="K103" s="8"/>
      <c r="L103" s="8"/>
      <c r="M103" s="9"/>
    </row>
    <row r="104" spans="1:13" ht="33.75" customHeight="1" x14ac:dyDescent="0.3">
      <c r="A104" s="137" t="s">
        <v>96</v>
      </c>
      <c r="B104" s="137"/>
      <c r="C104" s="137"/>
      <c r="D104" s="137"/>
      <c r="E104" s="137"/>
      <c r="F104" s="137"/>
      <c r="G104" s="137"/>
      <c r="H104" s="137"/>
      <c r="I104" s="137"/>
      <c r="J104" s="137"/>
      <c r="K104" s="137"/>
      <c r="L104" s="137"/>
      <c r="M104" s="137"/>
    </row>
    <row r="105" spans="1:13" ht="32.25" customHeight="1" x14ac:dyDescent="0.3">
      <c r="A105" s="137" t="s">
        <v>26</v>
      </c>
      <c r="B105" s="137"/>
      <c r="C105" s="137"/>
      <c r="D105" s="137"/>
      <c r="E105" s="137"/>
      <c r="F105" s="137"/>
      <c r="G105" s="137"/>
      <c r="H105" s="137"/>
      <c r="I105" s="137"/>
      <c r="J105" s="137"/>
      <c r="K105" s="137"/>
      <c r="L105" s="137"/>
      <c r="M105" s="137"/>
    </row>
    <row r="106" spans="1:13" ht="29.25" customHeight="1" x14ac:dyDescent="0.3">
      <c r="A106" s="137" t="s">
        <v>27</v>
      </c>
      <c r="B106" s="137"/>
      <c r="C106" s="137"/>
      <c r="D106" s="137"/>
      <c r="E106" s="137"/>
      <c r="F106" s="137"/>
      <c r="G106" s="137"/>
      <c r="H106" s="137"/>
      <c r="I106" s="137"/>
      <c r="J106" s="137"/>
      <c r="K106" s="137"/>
      <c r="L106" s="137"/>
      <c r="M106" s="137"/>
    </row>
    <row r="107" spans="1:13" ht="33.75" customHeight="1" x14ac:dyDescent="0.3">
      <c r="A107" s="137" t="s">
        <v>28</v>
      </c>
      <c r="B107" s="137"/>
      <c r="C107" s="137"/>
      <c r="D107" s="137"/>
      <c r="E107" s="137"/>
      <c r="F107" s="137"/>
      <c r="G107" s="137"/>
      <c r="H107" s="137"/>
      <c r="I107" s="137"/>
      <c r="J107" s="137"/>
      <c r="K107" s="137"/>
      <c r="L107" s="137"/>
      <c r="M107" s="137"/>
    </row>
    <row r="108" spans="1:13" ht="15" customHeight="1" x14ac:dyDescent="0.3">
      <c r="A108" s="7"/>
      <c r="B108" s="7"/>
      <c r="C108" s="7"/>
      <c r="D108" s="7"/>
      <c r="E108" s="7"/>
      <c r="F108" s="7"/>
      <c r="G108" s="7"/>
      <c r="H108" s="7"/>
      <c r="I108" s="7"/>
      <c r="J108" s="8"/>
      <c r="K108" s="8"/>
      <c r="L108" s="8"/>
      <c r="M108" s="9"/>
    </row>
    <row r="109" spans="1:13" ht="27.75" customHeight="1" x14ac:dyDescent="0.3">
      <c r="A109" s="137" t="s">
        <v>6</v>
      </c>
      <c r="B109" s="137"/>
      <c r="C109" s="137"/>
      <c r="D109" s="137"/>
      <c r="E109" s="137"/>
      <c r="F109" s="137"/>
      <c r="G109" s="137"/>
      <c r="H109" s="137"/>
      <c r="I109" s="137"/>
      <c r="J109" s="137"/>
      <c r="K109" s="137"/>
      <c r="L109" s="137"/>
      <c r="M109" s="137"/>
    </row>
    <row r="110" spans="1:13" ht="32.25" customHeight="1" x14ac:dyDescent="0.3">
      <c r="A110" s="137" t="s">
        <v>32</v>
      </c>
      <c r="B110" s="137"/>
      <c r="C110" s="137"/>
      <c r="D110" s="137"/>
      <c r="E110" s="137"/>
      <c r="F110" s="137"/>
      <c r="G110" s="137"/>
      <c r="H110" s="137"/>
      <c r="I110" s="137"/>
      <c r="J110" s="137"/>
      <c r="K110" s="137"/>
      <c r="L110" s="137"/>
      <c r="M110" s="137"/>
    </row>
    <row r="111" spans="1:13" x14ac:dyDescent="0.3">
      <c r="A111" s="14"/>
      <c r="B111" s="14"/>
      <c r="C111" s="14"/>
      <c r="D111" s="14"/>
      <c r="E111" s="14"/>
      <c r="F111" s="14"/>
      <c r="G111" s="14"/>
      <c r="H111" s="14"/>
      <c r="I111" s="14"/>
      <c r="J111" s="14"/>
      <c r="K111" s="14"/>
      <c r="L111" s="14"/>
      <c r="M111" s="14"/>
    </row>
    <row r="112" spans="1:13" x14ac:dyDescent="0.3">
      <c r="A112" s="163" t="s">
        <v>30</v>
      </c>
      <c r="B112" s="163"/>
      <c r="C112" s="163"/>
      <c r="D112" s="163"/>
      <c r="E112" s="163"/>
      <c r="F112" s="163"/>
      <c r="G112" s="163"/>
      <c r="H112" s="163"/>
      <c r="I112" s="163"/>
      <c r="J112" s="163"/>
      <c r="K112" s="163"/>
      <c r="L112" s="163"/>
      <c r="M112" s="163"/>
    </row>
    <row r="113" spans="1:13" x14ac:dyDescent="0.3">
      <c r="A113" s="6"/>
      <c r="B113" s="6"/>
      <c r="C113" s="6"/>
      <c r="D113" s="6"/>
      <c r="E113" s="6"/>
      <c r="F113" s="6"/>
      <c r="G113" s="6"/>
      <c r="H113" s="6"/>
      <c r="I113" s="6"/>
      <c r="J113" s="6"/>
      <c r="K113" s="6"/>
      <c r="L113" s="6"/>
      <c r="M113" s="6"/>
    </row>
    <row r="114" spans="1:13" ht="18" customHeight="1" x14ac:dyDescent="0.3">
      <c r="A114" s="6"/>
      <c r="B114" s="6"/>
      <c r="C114" s="159" t="s">
        <v>7</v>
      </c>
      <c r="D114" s="160"/>
      <c r="E114" s="160"/>
      <c r="F114" s="161"/>
      <c r="G114" s="159" t="s">
        <v>13</v>
      </c>
      <c r="H114" s="160"/>
      <c r="I114" s="160"/>
      <c r="J114" s="160"/>
      <c r="K114" s="160"/>
      <c r="L114" s="161"/>
      <c r="M114" s="6"/>
    </row>
    <row r="115" spans="1:13" x14ac:dyDescent="0.3">
      <c r="A115" s="6"/>
      <c r="B115" s="6"/>
      <c r="C115" s="162"/>
      <c r="D115" s="162"/>
      <c r="E115" s="162"/>
      <c r="F115" s="162"/>
      <c r="G115" s="165"/>
      <c r="H115" s="166"/>
      <c r="I115" s="166"/>
      <c r="J115" s="166"/>
      <c r="K115" s="166"/>
      <c r="L115" s="167"/>
      <c r="M115" s="6"/>
    </row>
    <row r="116" spans="1:13" x14ac:dyDescent="0.3">
      <c r="A116" s="6"/>
      <c r="B116" s="6"/>
      <c r="C116" s="162"/>
      <c r="D116" s="162"/>
      <c r="E116" s="162"/>
      <c r="F116" s="162"/>
      <c r="G116" s="165"/>
      <c r="H116" s="166"/>
      <c r="I116" s="166"/>
      <c r="J116" s="166"/>
      <c r="K116" s="166"/>
      <c r="L116" s="167"/>
      <c r="M116" s="6"/>
    </row>
    <row r="117" spans="1:13" x14ac:dyDescent="0.3">
      <c r="A117" s="1"/>
      <c r="B117" s="1"/>
      <c r="C117" s="1"/>
      <c r="D117" s="1"/>
      <c r="E117" s="1"/>
      <c r="F117" s="1"/>
      <c r="G117" s="1"/>
      <c r="H117" s="1"/>
      <c r="I117" s="1"/>
      <c r="J117" s="1"/>
      <c r="K117" s="1"/>
      <c r="L117" s="1"/>
      <c r="M117" s="1"/>
    </row>
    <row r="118" spans="1:13" x14ac:dyDescent="0.3">
      <c r="A118" s="13" t="s">
        <v>31</v>
      </c>
      <c r="B118" s="13"/>
      <c r="C118" s="13"/>
      <c r="D118" s="13"/>
      <c r="E118" s="13"/>
      <c r="F118" s="13"/>
      <c r="G118" s="13"/>
      <c r="H118" s="13"/>
      <c r="I118" s="1"/>
      <c r="J118" s="1"/>
      <c r="K118" s="1"/>
      <c r="L118" s="1"/>
      <c r="M118" s="1"/>
    </row>
    <row r="119" spans="1:13" x14ac:dyDescent="0.3">
      <c r="A119" s="1"/>
      <c r="B119" s="1"/>
      <c r="C119" s="1"/>
      <c r="D119" s="1"/>
      <c r="E119" s="1"/>
      <c r="F119" s="1"/>
      <c r="G119" s="1"/>
      <c r="H119" s="1"/>
      <c r="I119" s="1"/>
      <c r="J119" s="1"/>
      <c r="K119" s="1"/>
      <c r="L119" s="1"/>
      <c r="M119" s="1"/>
    </row>
    <row r="120" spans="1:13" ht="15" customHeight="1" x14ac:dyDescent="0.3">
      <c r="A120" s="149" t="s">
        <v>29</v>
      </c>
      <c r="B120" s="149"/>
      <c r="C120" s="149"/>
      <c r="D120" s="149"/>
      <c r="E120" s="149"/>
      <c r="F120" s="149"/>
      <c r="G120" s="149"/>
      <c r="H120" s="149"/>
      <c r="I120" s="149"/>
      <c r="J120" s="149"/>
      <c r="K120" s="149"/>
      <c r="L120" s="149"/>
      <c r="M120" s="149"/>
    </row>
    <row r="121" spans="1:13" ht="15" customHeight="1" x14ac:dyDescent="0.3">
      <c r="A121" s="12"/>
      <c r="B121" s="12"/>
      <c r="C121" s="12"/>
      <c r="D121" s="12"/>
      <c r="E121" s="12"/>
      <c r="F121" s="12"/>
      <c r="G121" s="12"/>
      <c r="H121" s="12"/>
      <c r="I121" s="12"/>
      <c r="J121" s="12"/>
      <c r="K121" s="12"/>
      <c r="L121" s="12"/>
      <c r="M121" s="12"/>
    </row>
    <row r="122" spans="1:13" ht="18.600000000000001" customHeight="1" x14ac:dyDescent="0.3">
      <c r="A122" s="12"/>
      <c r="B122" s="12"/>
      <c r="C122" s="158" t="s">
        <v>8</v>
      </c>
      <c r="D122" s="158"/>
      <c r="E122" s="158"/>
      <c r="F122" s="158"/>
      <c r="G122" s="159" t="s">
        <v>23</v>
      </c>
      <c r="H122" s="160"/>
      <c r="I122" s="160"/>
      <c r="J122" s="160"/>
      <c r="K122" s="160"/>
      <c r="L122" s="161"/>
      <c r="M122" s="12"/>
    </row>
    <row r="123" spans="1:13" ht="15" customHeight="1" x14ac:dyDescent="0.3">
      <c r="A123" s="12"/>
      <c r="B123" s="12"/>
      <c r="C123" s="159"/>
      <c r="D123" s="160"/>
      <c r="E123" s="160"/>
      <c r="F123" s="161"/>
      <c r="G123" s="159"/>
      <c r="H123" s="160"/>
      <c r="I123" s="160"/>
      <c r="J123" s="160"/>
      <c r="K123" s="160"/>
      <c r="L123" s="161"/>
      <c r="M123" s="12"/>
    </row>
    <row r="124" spans="1:13" ht="15" customHeight="1" x14ac:dyDescent="0.3">
      <c r="A124" s="12"/>
      <c r="B124" s="12"/>
      <c r="C124" s="159"/>
      <c r="D124" s="160"/>
      <c r="E124" s="160"/>
      <c r="F124" s="161"/>
      <c r="G124" s="158"/>
      <c r="H124" s="158"/>
      <c r="I124" s="158"/>
      <c r="J124" s="158"/>
      <c r="K124" s="158"/>
      <c r="L124" s="158"/>
      <c r="M124" s="12"/>
    </row>
    <row r="125" spans="1:13" ht="15" customHeight="1" x14ac:dyDescent="0.3">
      <c r="A125" s="12"/>
      <c r="B125" s="12"/>
      <c r="C125" s="12"/>
      <c r="D125" s="12"/>
      <c r="E125" s="12"/>
      <c r="F125" s="12"/>
      <c r="G125" s="12"/>
      <c r="H125" s="12"/>
      <c r="I125" s="12"/>
      <c r="J125" s="12"/>
      <c r="K125" s="12"/>
      <c r="L125" s="12"/>
      <c r="M125" s="12"/>
    </row>
    <row r="126" spans="1:13" ht="51.75" customHeight="1" x14ac:dyDescent="0.3">
      <c r="A126" s="164" t="s">
        <v>37</v>
      </c>
      <c r="B126" s="164"/>
      <c r="C126" s="164"/>
      <c r="D126" s="164"/>
      <c r="E126" s="164"/>
      <c r="F126" s="164"/>
      <c r="G126" s="164"/>
      <c r="H126" s="164"/>
      <c r="I126" s="164"/>
      <c r="J126" s="164"/>
      <c r="K126" s="164"/>
      <c r="L126" s="164"/>
      <c r="M126" s="164"/>
    </row>
    <row r="127" spans="1:13" ht="15" customHeight="1" x14ac:dyDescent="0.3">
      <c r="A127" s="18"/>
      <c r="B127" s="18"/>
      <c r="C127" s="18"/>
      <c r="D127" s="18"/>
      <c r="E127" s="18"/>
      <c r="F127" s="18"/>
      <c r="G127" s="18"/>
      <c r="H127" s="18"/>
      <c r="I127" s="18"/>
      <c r="J127" s="18"/>
      <c r="K127" s="18"/>
      <c r="L127" s="18"/>
      <c r="M127" s="18"/>
    </row>
    <row r="128" spans="1:13" ht="34.5" customHeight="1" x14ac:dyDescent="0.3">
      <c r="A128" s="149" t="s">
        <v>9</v>
      </c>
      <c r="B128" s="149"/>
      <c r="C128" s="149"/>
      <c r="D128" s="149"/>
      <c r="E128" s="149"/>
      <c r="F128" s="149"/>
      <c r="G128" s="149"/>
      <c r="H128" s="149"/>
      <c r="I128" s="149"/>
      <c r="J128" s="149"/>
      <c r="K128" s="149"/>
      <c r="L128" s="149"/>
      <c r="M128" s="149"/>
    </row>
    <row r="129" spans="1:13" ht="20.399999999999999" customHeight="1" x14ac:dyDescent="0.3">
      <c r="A129" s="17"/>
      <c r="B129" s="17"/>
      <c r="C129" s="159" t="s">
        <v>10</v>
      </c>
      <c r="D129" s="160"/>
      <c r="E129" s="160"/>
      <c r="F129" s="160"/>
      <c r="G129" s="158" t="s">
        <v>11</v>
      </c>
      <c r="H129" s="158"/>
      <c r="I129" s="158"/>
      <c r="J129" s="158"/>
      <c r="K129" s="158"/>
      <c r="L129" s="17"/>
      <c r="M129" s="17"/>
    </row>
    <row r="130" spans="1:13" ht="15.75" customHeight="1" x14ac:dyDescent="0.3">
      <c r="A130" s="17"/>
      <c r="B130" s="17"/>
      <c r="C130" s="158"/>
      <c r="D130" s="158"/>
      <c r="E130" s="158"/>
      <c r="F130" s="158"/>
      <c r="G130" s="158"/>
      <c r="H130" s="158"/>
      <c r="I130" s="158"/>
      <c r="J130" s="158"/>
      <c r="K130" s="158"/>
      <c r="L130" s="17"/>
      <c r="M130" s="17"/>
    </row>
    <row r="131" spans="1:13" ht="15.75" customHeight="1" x14ac:dyDescent="0.3">
      <c r="A131" s="17"/>
      <c r="B131" s="17"/>
      <c r="C131" s="158"/>
      <c r="D131" s="158"/>
      <c r="E131" s="158"/>
      <c r="F131" s="158"/>
      <c r="G131" s="158"/>
      <c r="H131" s="158"/>
      <c r="I131" s="158"/>
      <c r="J131" s="158"/>
      <c r="K131" s="158"/>
      <c r="L131" s="17"/>
      <c r="M131" s="17"/>
    </row>
    <row r="132" spans="1:13" ht="15.75" customHeight="1" x14ac:dyDescent="0.3">
      <c r="A132" s="17"/>
      <c r="B132" s="17"/>
      <c r="C132" s="12"/>
      <c r="D132" s="12"/>
      <c r="E132" s="12"/>
      <c r="F132" s="12"/>
      <c r="G132" s="12"/>
      <c r="H132" s="12"/>
      <c r="I132" s="17"/>
      <c r="J132" s="17"/>
      <c r="K132" s="17"/>
      <c r="L132" s="17"/>
      <c r="M132" s="17"/>
    </row>
    <row r="133" spans="1:13" ht="15.75" customHeight="1" x14ac:dyDescent="0.3">
      <c r="A133" s="149" t="s">
        <v>12</v>
      </c>
      <c r="B133" s="149"/>
      <c r="C133" s="149"/>
      <c r="D133" s="149"/>
      <c r="E133" s="149"/>
      <c r="F133" s="149"/>
      <c r="G133" s="149"/>
      <c r="H133" s="149"/>
      <c r="I133" s="149"/>
      <c r="J133" s="149"/>
      <c r="K133" s="149"/>
      <c r="L133" s="149"/>
      <c r="M133" s="149"/>
    </row>
    <row r="134" spans="1:13" ht="15.75" customHeight="1" x14ac:dyDescent="0.3">
      <c r="A134" s="17"/>
      <c r="B134" s="17"/>
      <c r="C134" s="12"/>
      <c r="D134" s="12"/>
      <c r="E134" s="12"/>
      <c r="F134" s="12"/>
      <c r="G134" s="12"/>
      <c r="H134" s="12"/>
      <c r="I134" s="17"/>
      <c r="J134" s="17"/>
      <c r="K134" s="17"/>
      <c r="L134" s="17"/>
      <c r="M134" s="17"/>
    </row>
    <row r="135" spans="1:13" x14ac:dyDescent="0.3">
      <c r="A135" s="1"/>
      <c r="B135" s="1"/>
      <c r="C135" s="1"/>
      <c r="D135" s="1" t="s">
        <v>14</v>
      </c>
      <c r="E135" s="1"/>
      <c r="F135" s="1"/>
      <c r="G135" s="1"/>
      <c r="H135" s="1"/>
      <c r="I135" s="1"/>
      <c r="J135" s="1"/>
      <c r="K135" s="1"/>
      <c r="L135" s="1"/>
      <c r="M135" s="1"/>
    </row>
  </sheetData>
  <mergeCells count="80">
    <mergeCell ref="A68:J68"/>
    <mergeCell ref="A53:J53"/>
    <mergeCell ref="A56:J56"/>
    <mergeCell ref="A89:J89"/>
    <mergeCell ref="A92:J92"/>
    <mergeCell ref="A105:M105"/>
    <mergeCell ref="G122:L122"/>
    <mergeCell ref="A95:J95"/>
    <mergeCell ref="A98:J98"/>
    <mergeCell ref="A71:J71"/>
    <mergeCell ref="A74:J74"/>
    <mergeCell ref="A110:M110"/>
    <mergeCell ref="A107:M107"/>
    <mergeCell ref="C114:F114"/>
    <mergeCell ref="G114:L114"/>
    <mergeCell ref="C115:F115"/>
    <mergeCell ref="G115:L115"/>
    <mergeCell ref="G116:L116"/>
    <mergeCell ref="A120:M120"/>
    <mergeCell ref="G123:L123"/>
    <mergeCell ref="C116:F116"/>
    <mergeCell ref="A106:M106"/>
    <mergeCell ref="C131:F131"/>
    <mergeCell ref="G131:K131"/>
    <mergeCell ref="C122:F122"/>
    <mergeCell ref="A109:M109"/>
    <mergeCell ref="A112:M112"/>
    <mergeCell ref="A126:M126"/>
    <mergeCell ref="C123:F123"/>
    <mergeCell ref="C124:F124"/>
    <mergeCell ref="G124:L124"/>
    <mergeCell ref="A133:M133"/>
    <mergeCell ref="A128:M128"/>
    <mergeCell ref="C130:F130"/>
    <mergeCell ref="G130:K130"/>
    <mergeCell ref="C129:F129"/>
    <mergeCell ref="G129:K129"/>
    <mergeCell ref="H1:M1"/>
    <mergeCell ref="H2:M2"/>
    <mergeCell ref="H3:M3"/>
    <mergeCell ref="G16:I16"/>
    <mergeCell ref="H22:M22"/>
    <mergeCell ref="C18:G18"/>
    <mergeCell ref="C17:G17"/>
    <mergeCell ref="H17:M17"/>
    <mergeCell ref="C19:G19"/>
    <mergeCell ref="C20:G20"/>
    <mergeCell ref="H20:M20"/>
    <mergeCell ref="A5:M5"/>
    <mergeCell ref="A6:M6"/>
    <mergeCell ref="C21:G21"/>
    <mergeCell ref="C22:G22"/>
    <mergeCell ref="H21:M21"/>
    <mergeCell ref="A14:M14"/>
    <mergeCell ref="A15:M15"/>
    <mergeCell ref="C10:O10"/>
    <mergeCell ref="A12:M12"/>
    <mergeCell ref="A13:M13"/>
    <mergeCell ref="H18:M18"/>
    <mergeCell ref="H19:M19"/>
    <mergeCell ref="H23:M23"/>
    <mergeCell ref="H24:M24"/>
    <mergeCell ref="C23:G23"/>
    <mergeCell ref="C24:G24"/>
    <mergeCell ref="A104:M104"/>
    <mergeCell ref="A103:C103"/>
    <mergeCell ref="A27:M27"/>
    <mergeCell ref="A38:J38"/>
    <mergeCell ref="A32:J32"/>
    <mergeCell ref="A35:J35"/>
    <mergeCell ref="A41:J41"/>
    <mergeCell ref="A77:J77"/>
    <mergeCell ref="A80:J80"/>
    <mergeCell ref="A83:J83"/>
    <mergeCell ref="A59:J59"/>
    <mergeCell ref="A62:J62"/>
    <mergeCell ref="A65:J65"/>
    <mergeCell ref="A49:J49"/>
    <mergeCell ref="A101:J101"/>
    <mergeCell ref="A86:J86"/>
  </mergeCells>
  <pageMargins left="0.31496062992125984" right="0.31496062992125984" top="0.55118110236220474" bottom="0.35433070866141736" header="0.31496062992125984" footer="0.31496062992125984"/>
  <pageSetup paperSize="9"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mikuciauskieneri</dc:creator>
  <cp:lastModifiedBy>Rita Mikučiauskienė</cp:lastModifiedBy>
  <cp:lastPrinted>2025-02-20T15:48:11Z</cp:lastPrinted>
  <dcterms:created xsi:type="dcterms:W3CDTF">2019-06-27T08:51:48Z</dcterms:created>
  <dcterms:modified xsi:type="dcterms:W3CDTF">2026-04-08T11:18:59Z</dcterms:modified>
</cp:coreProperties>
</file>